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30" windowWidth="17100" windowHeight="111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21" i="1" l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  <c r="J5" i="1"/>
  <c r="J6" i="1"/>
  <c r="J3" i="1"/>
  <c r="T6" i="1"/>
  <c r="B2" i="1" l="1"/>
  <c r="E3" i="1"/>
  <c r="F3" i="1" s="1"/>
  <c r="B4" i="1"/>
  <c r="E4" i="1"/>
  <c r="F4" i="1"/>
  <c r="H4" i="1"/>
  <c r="E5" i="1"/>
  <c r="F5" i="1"/>
  <c r="H5" i="1"/>
  <c r="E6" i="1"/>
  <c r="F6" i="1"/>
  <c r="H6" i="1"/>
  <c r="B7" i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B18" i="1"/>
  <c r="E18" i="1"/>
  <c r="F18" i="1"/>
  <c r="H18" i="1"/>
  <c r="E19" i="1"/>
  <c r="F19" i="1"/>
  <c r="H19" i="1"/>
  <c r="E20" i="1"/>
  <c r="F20" i="1"/>
  <c r="H20" i="1"/>
  <c r="E21" i="1"/>
  <c r="F21" i="1"/>
  <c r="H21" i="1"/>
  <c r="B22" i="1"/>
  <c r="E22" i="1"/>
  <c r="F22" i="1" s="1"/>
  <c r="E23" i="1"/>
  <c r="F23" i="1" s="1"/>
  <c r="E24" i="1"/>
  <c r="F24" i="1" s="1"/>
  <c r="E25" i="1"/>
  <c r="E26" i="1"/>
  <c r="E27" i="1"/>
  <c r="E28" i="1"/>
  <c r="B29" i="1"/>
  <c r="E29" i="1"/>
  <c r="F29" i="1"/>
  <c r="H29" i="1"/>
  <c r="E30" i="1"/>
  <c r="F30" i="1"/>
  <c r="H30" i="1"/>
  <c r="B31" i="1"/>
  <c r="E31" i="1"/>
  <c r="B32" i="1"/>
  <c r="E32" i="1"/>
  <c r="F32" i="1"/>
  <c r="H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B43" i="1"/>
  <c r="E43" i="1"/>
  <c r="F43" i="1"/>
  <c r="H43" i="1"/>
  <c r="E44" i="1"/>
  <c r="F44" i="1"/>
  <c r="H44" i="1"/>
  <c r="E45" i="1"/>
  <c r="F45" i="1"/>
  <c r="H45" i="1"/>
  <c r="E46" i="1"/>
  <c r="F46" i="1"/>
  <c r="H46" i="1"/>
  <c r="E47" i="1"/>
  <c r="F47" i="1"/>
  <c r="H47" i="1"/>
  <c r="E48" i="1"/>
  <c r="F48" i="1"/>
  <c r="H48" i="1"/>
  <c r="E49" i="1"/>
  <c r="F49" i="1"/>
  <c r="H49" i="1"/>
  <c r="E50" i="1"/>
  <c r="F50" i="1"/>
  <c r="H50" i="1"/>
  <c r="F31" i="1" l="1"/>
  <c r="H31" i="1"/>
  <c r="F28" i="1"/>
  <c r="H28" i="1"/>
  <c r="F27" i="1"/>
  <c r="H27" i="1"/>
  <c r="F26" i="1"/>
  <c r="H26" i="1"/>
  <c r="F25" i="1"/>
  <c r="H25" i="1"/>
  <c r="H42" i="1"/>
  <c r="H41" i="1"/>
  <c r="H40" i="1"/>
  <c r="H39" i="1"/>
  <c r="H38" i="1"/>
  <c r="H37" i="1"/>
  <c r="H36" i="1"/>
  <c r="H35" i="1"/>
  <c r="H34" i="1"/>
  <c r="H33" i="1"/>
  <c r="H24" i="1"/>
  <c r="H23" i="1"/>
  <c r="H22" i="1"/>
  <c r="H17" i="1"/>
  <c r="H16" i="1"/>
  <c r="H15" i="1"/>
  <c r="H14" i="1"/>
  <c r="H13" i="1"/>
  <c r="H12" i="1"/>
  <c r="H11" i="1"/>
  <c r="H10" i="1"/>
  <c r="H9" i="1"/>
  <c r="H8" i="1"/>
  <c r="H7" i="1"/>
  <c r="H3" i="1"/>
  <c r="G41" i="1" l="1"/>
  <c r="G39" i="1"/>
  <c r="G37" i="1"/>
  <c r="G42" i="1"/>
  <c r="G34" i="1"/>
  <c r="G50" i="1"/>
  <c r="G48" i="1"/>
  <c r="G46" i="1"/>
  <c r="G44" i="1"/>
  <c r="G31" i="1"/>
  <c r="G27" i="1"/>
  <c r="G25" i="1"/>
  <c r="G32" i="1"/>
  <c r="G29" i="1"/>
  <c r="G20" i="1"/>
  <c r="G18" i="1"/>
  <c r="G5" i="1"/>
  <c r="G23" i="1"/>
  <c r="G17" i="1"/>
  <c r="G15" i="1"/>
  <c r="G13" i="1"/>
  <c r="G11" i="1"/>
  <c r="G9" i="1"/>
  <c r="G7" i="1"/>
  <c r="I42" i="1"/>
  <c r="I34" i="1"/>
  <c r="I32" i="1"/>
  <c r="I28" i="1"/>
  <c r="I26" i="1"/>
  <c r="I24" i="1"/>
  <c r="I40" i="1"/>
  <c r="I38" i="1"/>
  <c r="I35" i="1"/>
  <c r="I49" i="1"/>
  <c r="I47" i="1"/>
  <c r="I45" i="1"/>
  <c r="I43" i="1"/>
  <c r="I29" i="1"/>
  <c r="I20" i="1"/>
  <c r="I18" i="1"/>
  <c r="I5" i="1"/>
  <c r="I22" i="1"/>
  <c r="I16" i="1"/>
  <c r="I14" i="1"/>
  <c r="I12" i="1"/>
  <c r="I10" i="1"/>
  <c r="I8" i="1"/>
  <c r="I3" i="1"/>
  <c r="G40" i="1"/>
  <c r="G38" i="1"/>
  <c r="G35" i="1"/>
  <c r="G36" i="1"/>
  <c r="G33" i="1"/>
  <c r="G49" i="1"/>
  <c r="G47" i="1"/>
  <c r="G45" i="1"/>
  <c r="G43" i="1"/>
  <c r="G28" i="1"/>
  <c r="G26" i="1"/>
  <c r="G24" i="1"/>
  <c r="G30" i="1"/>
  <c r="G21" i="1"/>
  <c r="G19" i="1"/>
  <c r="G6" i="1"/>
  <c r="G4" i="1"/>
  <c r="G22" i="1"/>
  <c r="G16" i="1"/>
  <c r="G14" i="1"/>
  <c r="G12" i="1"/>
  <c r="G10" i="1"/>
  <c r="G8" i="1"/>
  <c r="G3" i="1"/>
  <c r="I36" i="1"/>
  <c r="I33" i="1"/>
  <c r="I31" i="1"/>
  <c r="I27" i="1"/>
  <c r="I25" i="1"/>
  <c r="I41" i="1"/>
  <c r="I39" i="1"/>
  <c r="I37" i="1"/>
  <c r="I50" i="1"/>
  <c r="I48" i="1"/>
  <c r="I46" i="1"/>
  <c r="I44" i="1"/>
  <c r="I30" i="1"/>
  <c r="I21" i="1"/>
  <c r="I19" i="1"/>
  <c r="I6" i="1"/>
  <c r="I4" i="1"/>
  <c r="I23" i="1"/>
  <c r="I17" i="1"/>
  <c r="I15" i="1"/>
  <c r="I13" i="1"/>
  <c r="I11" i="1"/>
  <c r="I9" i="1"/>
  <c r="I7" i="1"/>
</calcChain>
</file>

<file path=xl/sharedStrings.xml><?xml version="1.0" encoding="utf-8"?>
<sst xmlns="http://schemas.openxmlformats.org/spreadsheetml/2006/main" count="26" uniqueCount="24">
  <si>
    <t>Date</t>
  </si>
  <si>
    <t>litres</t>
  </si>
  <si>
    <t>Compteur</t>
  </si>
  <si>
    <t>Coût</t>
  </si>
  <si>
    <t>kilo</t>
  </si>
  <si>
    <t xml:space="preserve">  Consom.</t>
  </si>
  <si>
    <t xml:space="preserve">  km/jour</t>
  </si>
  <si>
    <t>prix/l</t>
  </si>
  <si>
    <t>plein €</t>
  </si>
  <si>
    <t>parc</t>
  </si>
  <si>
    <t>Ins</t>
  </si>
  <si>
    <t>Moy</t>
  </si>
  <si>
    <t>J'ai conçu ce tableur pour suivre la consommation de ma voiture.</t>
  </si>
  <si>
    <t>Pour chaque plein de carburant, il faut saisir :</t>
  </si>
  <si>
    <t>- la date</t>
  </si>
  <si>
    <t>- la quantité en litres de carburant</t>
  </si>
  <si>
    <t>- le kilométrage au compteur</t>
  </si>
  <si>
    <t>- le coût du plein</t>
  </si>
  <si>
    <t>Les autres cellules seront recopiées grâce à la ligne précédente</t>
  </si>
  <si>
    <t>3 courbes permettent de suivre :</t>
  </si>
  <si>
    <t>- La consommation instantanée et moyenne</t>
  </si>
  <si>
    <t>- Le nbre de km moyen journalier</t>
  </si>
  <si>
    <t>- le prix du litre de carburant</t>
  </si>
  <si>
    <t>avec l'item "Recopier vers le bas" du menu "Edition"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</si>
</sst>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9"/>
      <color indexed="9"/>
      <name val="Geneva"/>
    </font>
    <font>
      <sz val="12"/>
      <color indexed="9"/>
      <name val="Helvetica"/>
    </font>
    <font>
      <b/>
      <sz val="14"/>
      <color indexed="9"/>
      <name val="Helvetica"/>
    </font>
    <font>
      <b/>
      <sz val="9"/>
      <color indexed="9"/>
      <name val="Geneva"/>
    </font>
    <font>
      <sz val="9"/>
      <color indexed="9"/>
      <name val="Geneva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>
      <protection locked="0"/>
    </xf>
    <xf numFmtId="0" fontId="4" fillId="0" borderId="0">
      <protection locked="0"/>
    </xf>
    <xf numFmtId="0" fontId="1" fillId="0" borderId="0">
      <protection locked="0"/>
    </xf>
    <xf numFmtId="0" fontId="4" fillId="0" borderId="0">
      <protection locked="0"/>
    </xf>
    <xf numFmtId="2" fontId="4" fillId="2" borderId="0">
      <protection locked="0"/>
    </xf>
    <xf numFmtId="0" fontId="1" fillId="0" borderId="0">
      <protection locked="0"/>
    </xf>
    <xf numFmtId="164" fontId="4" fillId="2" borderId="0">
      <protection locked="0"/>
    </xf>
    <xf numFmtId="2" fontId="4" fillId="2" borderId="0">
      <protection locked="0"/>
    </xf>
  </cellStyleXfs>
  <cellXfs count="21">
    <xf numFmtId="0" fontId="0" fillId="0" borderId="0" xfId="0"/>
    <xf numFmtId="14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3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1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14" fontId="0" fillId="2" borderId="0" xfId="0" applyNumberFormat="1" applyFill="1" applyAlignment="1" applyProtection="1">
      <alignment horizontal="center"/>
      <protection locked="0"/>
    </xf>
    <xf numFmtId="1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4" fillId="0" borderId="0" xfId="2">
      <protection locked="0"/>
    </xf>
    <xf numFmtId="2" fontId="4" fillId="2" borderId="0" xfId="8">
      <protection locked="0"/>
    </xf>
    <xf numFmtId="2" fontId="4" fillId="2" borderId="0" xfId="5">
      <protection locked="0"/>
    </xf>
    <xf numFmtId="164" fontId="4" fillId="2" borderId="0" xfId="7">
      <protection locked="0"/>
    </xf>
    <xf numFmtId="2" fontId="0" fillId="0" borderId="0" xfId="0" applyNumberFormat="1" applyFont="1" applyProtection="1">
      <protection locked="0"/>
    </xf>
  </cellXfs>
  <cellStyles count="9">
    <cellStyle name="Corps du texte" xfId="1"/>
    <cellStyle name="DŽfaut" xfId="2"/>
    <cellStyle name="DŽfaut TABL" xfId="3"/>
    <cellStyle name="En-tte" xfId="4"/>
    <cellStyle name="Normal" xfId="0" builtinId="0"/>
    <cellStyle name="Par dŽfaut" xfId="5"/>
    <cellStyle name="Pied de page" xfId="6"/>
    <cellStyle name="TABL par dŽfaut" xfId="7"/>
    <cellStyle name="TB par dŽfaut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555555"/>
      <rgbColor rgb="00FFFF00"/>
      <rgbColor rgb="000000DD"/>
      <rgbColor rgb="0000EE00"/>
      <rgbColor rgb="00FF3300"/>
      <rgbColor rgb="00CC9900"/>
      <rgbColor rgb="0099FFFF"/>
      <rgbColor rgb="00000055"/>
      <rgbColor rgb="00DDDDDD"/>
      <rgbColor rgb="000099FF"/>
      <rgbColor rgb="00006600"/>
      <rgbColor rgb="00FFFBF0"/>
      <rgbColor rgb="00FFFF99"/>
      <rgbColor rgb="00FF9966"/>
      <rgbColor rgb="00FF66FF"/>
      <rgbColor rgb="009900CC"/>
      <rgbColor rgb="00777777"/>
      <rgbColor rgb="00FF6600"/>
      <rgbColor rgb="00DD0000"/>
      <rgbColor rgb="00FF0099"/>
      <rgbColor rgb="00660099"/>
      <rgbColor rgb="00663300"/>
      <rgbColor rgb="00996633"/>
      <rgbColor rgb="00C0C0C0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33"/>
      <rgbColor rgb="00FF9900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Consommation</a:t>
            </a:r>
          </a:p>
        </c:rich>
      </c:tx>
      <c:layout>
        <c:manualLayout>
          <c:xMode val="edge"/>
          <c:yMode val="edge"/>
          <c:x val="0.40226202975283798"/>
          <c:y val="3.45913011967533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006528301797487E-2"/>
          <c:y val="0.21069247092567969"/>
          <c:w val="0.76898283599337702"/>
          <c:h val="0.50629086297066306"/>
        </c:manualLayout>
      </c:layout>
      <c:lineChart>
        <c:grouping val="standar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Ins</c:v>
                </c:pt>
              </c:strCache>
            </c:strRef>
          </c:tx>
          <c:spPr>
            <a:ln w="12700">
              <a:solidFill>
                <a:srgbClr val="996633"/>
              </a:solidFill>
              <a:prstDash val="solid"/>
            </a:ln>
          </c:spPr>
          <c:marker>
            <c:symbol val="none"/>
          </c:marker>
          <c:cat>
            <c:numRef>
              <c:f>Sheet1!$A$3:$A$50</c:f>
              <c:numCache>
                <c:formatCode>m/d/yyyy</c:formatCode>
                <c:ptCount val="48"/>
                <c:pt idx="0">
                  <c:v>39818</c:v>
                </c:pt>
                <c:pt idx="1">
                  <c:v>39839</c:v>
                </c:pt>
                <c:pt idx="2">
                  <c:v>39845</c:v>
                </c:pt>
                <c:pt idx="3">
                  <c:v>39847</c:v>
                </c:pt>
                <c:pt idx="4">
                  <c:v>39857</c:v>
                </c:pt>
                <c:pt idx="5">
                  <c:v>39872</c:v>
                </c:pt>
                <c:pt idx="6">
                  <c:v>39889</c:v>
                </c:pt>
                <c:pt idx="7">
                  <c:v>39909</c:v>
                </c:pt>
                <c:pt idx="8">
                  <c:v>39914</c:v>
                </c:pt>
                <c:pt idx="9">
                  <c:v>39922</c:v>
                </c:pt>
                <c:pt idx="10">
                  <c:v>39928</c:v>
                </c:pt>
                <c:pt idx="11">
                  <c:v>39939</c:v>
                </c:pt>
                <c:pt idx="12">
                  <c:v>39950</c:v>
                </c:pt>
                <c:pt idx="13">
                  <c:v>39953</c:v>
                </c:pt>
                <c:pt idx="14">
                  <c:v>39957</c:v>
                </c:pt>
                <c:pt idx="15">
                  <c:v>39971</c:v>
                </c:pt>
                <c:pt idx="16">
                  <c:v>39983</c:v>
                </c:pt>
                <c:pt idx="17">
                  <c:v>39994</c:v>
                </c:pt>
                <c:pt idx="18">
                  <c:v>40005</c:v>
                </c:pt>
                <c:pt idx="19">
                  <c:v>40017</c:v>
                </c:pt>
                <c:pt idx="20">
                  <c:v>40024</c:v>
                </c:pt>
                <c:pt idx="21">
                  <c:v>40025</c:v>
                </c:pt>
                <c:pt idx="22">
                  <c:v>40027</c:v>
                </c:pt>
                <c:pt idx="23">
                  <c:v>40041</c:v>
                </c:pt>
                <c:pt idx="24">
                  <c:v>40053</c:v>
                </c:pt>
                <c:pt idx="25">
                  <c:v>40065</c:v>
                </c:pt>
                <c:pt idx="26">
                  <c:v>40070</c:v>
                </c:pt>
                <c:pt idx="27">
                  <c:v>40078</c:v>
                </c:pt>
                <c:pt idx="28">
                  <c:v>40091</c:v>
                </c:pt>
                <c:pt idx="29">
                  <c:v>40102</c:v>
                </c:pt>
                <c:pt idx="30">
                  <c:v>40114</c:v>
                </c:pt>
                <c:pt idx="31">
                  <c:v>40125</c:v>
                </c:pt>
                <c:pt idx="32">
                  <c:v>40137</c:v>
                </c:pt>
                <c:pt idx="33">
                  <c:v>40148</c:v>
                </c:pt>
                <c:pt idx="34">
                  <c:v>40161</c:v>
                </c:pt>
                <c:pt idx="35">
                  <c:v>40169</c:v>
                </c:pt>
                <c:pt idx="36">
                  <c:v>40180</c:v>
                </c:pt>
                <c:pt idx="37">
                  <c:v>40188</c:v>
                </c:pt>
                <c:pt idx="38">
                  <c:v>40206</c:v>
                </c:pt>
                <c:pt idx="39">
                  <c:v>40214</c:v>
                </c:pt>
                <c:pt idx="40">
                  <c:v>40224</c:v>
                </c:pt>
                <c:pt idx="41">
                  <c:v>40234</c:v>
                </c:pt>
                <c:pt idx="42">
                  <c:v>40244</c:v>
                </c:pt>
                <c:pt idx="43">
                  <c:v>40258</c:v>
                </c:pt>
                <c:pt idx="44">
                  <c:v>40278</c:v>
                </c:pt>
                <c:pt idx="45">
                  <c:v>40288</c:v>
                </c:pt>
                <c:pt idx="46">
                  <c:v>40309</c:v>
                </c:pt>
                <c:pt idx="47">
                  <c:v>40322</c:v>
                </c:pt>
              </c:numCache>
            </c:numRef>
          </c:cat>
          <c:val>
            <c:numRef>
              <c:f>Sheet1!$F$3:$F$50</c:f>
              <c:numCache>
                <c:formatCode>0.00</c:formatCode>
                <c:ptCount val="48"/>
                <c:pt idx="0">
                  <c:v>0</c:v>
                </c:pt>
                <c:pt idx="1">
                  <c:v>7.0158558341852588</c:v>
                </c:pt>
                <c:pt idx="2">
                  <c:v>7.0589473684210526</c:v>
                </c:pt>
                <c:pt idx="3">
                  <c:v>6.8835341365461851</c:v>
                </c:pt>
                <c:pt idx="4">
                  <c:v>6.9156957478076286</c:v>
                </c:pt>
                <c:pt idx="5">
                  <c:v>7.0979643765903306</c:v>
                </c:pt>
                <c:pt idx="6">
                  <c:v>6.2912234042553195</c:v>
                </c:pt>
                <c:pt idx="7">
                  <c:v>7.1203703703703702</c:v>
                </c:pt>
                <c:pt idx="8">
                  <c:v>7.1386138613861378</c:v>
                </c:pt>
                <c:pt idx="9">
                  <c:v>6.5484727755644094</c:v>
                </c:pt>
                <c:pt idx="10">
                  <c:v>7.5445544554455441</c:v>
                </c:pt>
                <c:pt idx="11">
                  <c:v>6.4453781512605044</c:v>
                </c:pt>
                <c:pt idx="12">
                  <c:v>6.4463840399002494</c:v>
                </c:pt>
                <c:pt idx="13">
                  <c:v>6.7345454545454544</c:v>
                </c:pt>
                <c:pt idx="14">
                  <c:v>7.389972144846797</c:v>
                </c:pt>
                <c:pt idx="15">
                  <c:v>6.7653613498885701</c:v>
                </c:pt>
                <c:pt idx="16">
                  <c:v>6.8834196891191706</c:v>
                </c:pt>
                <c:pt idx="17">
                  <c:v>6.7927927927927927</c:v>
                </c:pt>
                <c:pt idx="18">
                  <c:v>6.915745856353591</c:v>
                </c:pt>
                <c:pt idx="19">
                  <c:v>6.0776627790221678</c:v>
                </c:pt>
                <c:pt idx="20">
                  <c:v>6.0529801324503314</c:v>
                </c:pt>
                <c:pt idx="21">
                  <c:v>6.1249999999999991</c:v>
                </c:pt>
                <c:pt idx="22">
                  <c:v>6.2194805194805198</c:v>
                </c:pt>
                <c:pt idx="23">
                  <c:v>5.9514285714285711</c:v>
                </c:pt>
                <c:pt idx="24">
                  <c:v>6.8007334963325183</c:v>
                </c:pt>
                <c:pt idx="25">
                  <c:v>7.1274509803921573</c:v>
                </c:pt>
                <c:pt idx="26">
                  <c:v>7.6804915514592942</c:v>
                </c:pt>
                <c:pt idx="27">
                  <c:v>7.4630952380952378</c:v>
                </c:pt>
                <c:pt idx="28">
                  <c:v>7.1670020120724338</c:v>
                </c:pt>
                <c:pt idx="29">
                  <c:v>6.7684017987440486</c:v>
                </c:pt>
                <c:pt idx="30">
                  <c:v>6.7880794701986753</c:v>
                </c:pt>
                <c:pt idx="31">
                  <c:v>6.7691154422788609</c:v>
                </c:pt>
                <c:pt idx="32">
                  <c:v>6.9280104712041881</c:v>
                </c:pt>
                <c:pt idx="33">
                  <c:v>7.1137026239067058</c:v>
                </c:pt>
                <c:pt idx="34">
                  <c:v>6.8743243243243244</c:v>
                </c:pt>
                <c:pt idx="35">
                  <c:v>6.2992700729927007</c:v>
                </c:pt>
                <c:pt idx="36">
                  <c:v>7.5380434782608692</c:v>
                </c:pt>
                <c:pt idx="37">
                  <c:v>5.650931677018634</c:v>
                </c:pt>
                <c:pt idx="38">
                  <c:v>6.8434670116429492</c:v>
                </c:pt>
                <c:pt idx="39">
                  <c:v>7.4694960212201593</c:v>
                </c:pt>
                <c:pt idx="40">
                  <c:v>6.6741529147544174</c:v>
                </c:pt>
                <c:pt idx="41">
                  <c:v>6.9789081885856081</c:v>
                </c:pt>
                <c:pt idx="42">
                  <c:v>7.2249589490968802</c:v>
                </c:pt>
                <c:pt idx="43">
                  <c:v>7.1378002528445004</c:v>
                </c:pt>
                <c:pt idx="44">
                  <c:v>6.5554231227651965</c:v>
                </c:pt>
                <c:pt idx="45">
                  <c:v>6.8531289910600259</c:v>
                </c:pt>
                <c:pt idx="46">
                  <c:v>6.4632911392405061</c:v>
                </c:pt>
                <c:pt idx="47">
                  <c:v>6.8403990024937658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Sheet1!$G$2</c:f>
              <c:strCache>
                <c:ptCount val="1"/>
                <c:pt idx="0">
                  <c:v>Moy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none"/>
          </c:marker>
          <c:cat>
            <c:numRef>
              <c:f>Sheet1!$A$3:$A$50</c:f>
              <c:numCache>
                <c:formatCode>m/d/yyyy</c:formatCode>
                <c:ptCount val="48"/>
                <c:pt idx="0">
                  <c:v>39818</c:v>
                </c:pt>
                <c:pt idx="1">
                  <c:v>39839</c:v>
                </c:pt>
                <c:pt idx="2">
                  <c:v>39845</c:v>
                </c:pt>
                <c:pt idx="3">
                  <c:v>39847</c:v>
                </c:pt>
                <c:pt idx="4">
                  <c:v>39857</c:v>
                </c:pt>
                <c:pt idx="5">
                  <c:v>39872</c:v>
                </c:pt>
                <c:pt idx="6">
                  <c:v>39889</c:v>
                </c:pt>
                <c:pt idx="7">
                  <c:v>39909</c:v>
                </c:pt>
                <c:pt idx="8">
                  <c:v>39914</c:v>
                </c:pt>
                <c:pt idx="9">
                  <c:v>39922</c:v>
                </c:pt>
                <c:pt idx="10">
                  <c:v>39928</c:v>
                </c:pt>
                <c:pt idx="11">
                  <c:v>39939</c:v>
                </c:pt>
                <c:pt idx="12">
                  <c:v>39950</c:v>
                </c:pt>
                <c:pt idx="13">
                  <c:v>39953</c:v>
                </c:pt>
                <c:pt idx="14">
                  <c:v>39957</c:v>
                </c:pt>
                <c:pt idx="15">
                  <c:v>39971</c:v>
                </c:pt>
                <c:pt idx="16">
                  <c:v>39983</c:v>
                </c:pt>
                <c:pt idx="17">
                  <c:v>39994</c:v>
                </c:pt>
                <c:pt idx="18">
                  <c:v>40005</c:v>
                </c:pt>
                <c:pt idx="19">
                  <c:v>40017</c:v>
                </c:pt>
                <c:pt idx="20">
                  <c:v>40024</c:v>
                </c:pt>
                <c:pt idx="21">
                  <c:v>40025</c:v>
                </c:pt>
                <c:pt idx="22">
                  <c:v>40027</c:v>
                </c:pt>
                <c:pt idx="23">
                  <c:v>40041</c:v>
                </c:pt>
                <c:pt idx="24">
                  <c:v>40053</c:v>
                </c:pt>
                <c:pt idx="25">
                  <c:v>40065</c:v>
                </c:pt>
                <c:pt idx="26">
                  <c:v>40070</c:v>
                </c:pt>
                <c:pt idx="27">
                  <c:v>40078</c:v>
                </c:pt>
                <c:pt idx="28">
                  <c:v>40091</c:v>
                </c:pt>
                <c:pt idx="29">
                  <c:v>40102</c:v>
                </c:pt>
                <c:pt idx="30">
                  <c:v>40114</c:v>
                </c:pt>
                <c:pt idx="31">
                  <c:v>40125</c:v>
                </c:pt>
                <c:pt idx="32">
                  <c:v>40137</c:v>
                </c:pt>
                <c:pt idx="33">
                  <c:v>40148</c:v>
                </c:pt>
                <c:pt idx="34">
                  <c:v>40161</c:v>
                </c:pt>
                <c:pt idx="35">
                  <c:v>40169</c:v>
                </c:pt>
                <c:pt idx="36">
                  <c:v>40180</c:v>
                </c:pt>
                <c:pt idx="37">
                  <c:v>40188</c:v>
                </c:pt>
                <c:pt idx="38">
                  <c:v>40206</c:v>
                </c:pt>
                <c:pt idx="39">
                  <c:v>40214</c:v>
                </c:pt>
                <c:pt idx="40">
                  <c:v>40224</c:v>
                </c:pt>
                <c:pt idx="41">
                  <c:v>40234</c:v>
                </c:pt>
                <c:pt idx="42">
                  <c:v>40244</c:v>
                </c:pt>
                <c:pt idx="43">
                  <c:v>40258</c:v>
                </c:pt>
                <c:pt idx="44">
                  <c:v>40278</c:v>
                </c:pt>
                <c:pt idx="45">
                  <c:v>40288</c:v>
                </c:pt>
                <c:pt idx="46">
                  <c:v>40309</c:v>
                </c:pt>
                <c:pt idx="47">
                  <c:v>40322</c:v>
                </c:pt>
              </c:numCache>
            </c:numRef>
          </c:cat>
          <c:val>
            <c:numRef>
              <c:f>Sheet1!$G$3:$G$50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84768"/>
        <c:axId val="32834688"/>
      </c:lineChart>
      <c:dateAx>
        <c:axId val="32784768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834688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32834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784768"/>
        <c:crosses val="autoZero"/>
        <c:crossBetween val="between"/>
      </c:valAx>
      <c:spPr>
        <a:solidFill>
          <a:srgbClr val="FFFF99"/>
        </a:solidFill>
        <a:ln w="12700">
          <a:solidFill>
            <a:srgbClr val="FF9966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853058780747352"/>
          <c:y val="0.3962276318900842"/>
          <c:w val="9.8546119738647062E-2"/>
          <c:h val="0.135220541041854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Distance parcourue</a:t>
            </a:r>
          </a:p>
        </c:rich>
      </c:tx>
      <c:layout>
        <c:manualLayout>
          <c:xMode val="edge"/>
          <c:yMode val="edge"/>
          <c:x val="0.37479835703878883"/>
          <c:y val="3.45913011967533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544487663197686E-2"/>
          <c:y val="0.21069247092567969"/>
          <c:w val="0.77544487663197681"/>
          <c:h val="0.50629086297066306"/>
        </c:manualLayout>
      </c:layout>
      <c:lineChart>
        <c:grouping val="standard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Ins</c:v>
                </c:pt>
              </c:strCache>
            </c:strRef>
          </c:tx>
          <c:spPr>
            <a:ln w="12700">
              <a:solidFill>
                <a:srgbClr val="996633"/>
              </a:solidFill>
              <a:prstDash val="solid"/>
            </a:ln>
          </c:spPr>
          <c:marker>
            <c:symbol val="none"/>
          </c:marker>
          <c:cat>
            <c:numRef>
              <c:f>Sheet1!$A$3:$A$50</c:f>
              <c:numCache>
                <c:formatCode>m/d/yyyy</c:formatCode>
                <c:ptCount val="48"/>
                <c:pt idx="0">
                  <c:v>39818</c:v>
                </c:pt>
                <c:pt idx="1">
                  <c:v>39839</c:v>
                </c:pt>
                <c:pt idx="2">
                  <c:v>39845</c:v>
                </c:pt>
                <c:pt idx="3">
                  <c:v>39847</c:v>
                </c:pt>
                <c:pt idx="4">
                  <c:v>39857</c:v>
                </c:pt>
                <c:pt idx="5">
                  <c:v>39872</c:v>
                </c:pt>
                <c:pt idx="6">
                  <c:v>39889</c:v>
                </c:pt>
                <c:pt idx="7">
                  <c:v>39909</c:v>
                </c:pt>
                <c:pt idx="8">
                  <c:v>39914</c:v>
                </c:pt>
                <c:pt idx="9">
                  <c:v>39922</c:v>
                </c:pt>
                <c:pt idx="10">
                  <c:v>39928</c:v>
                </c:pt>
                <c:pt idx="11">
                  <c:v>39939</c:v>
                </c:pt>
                <c:pt idx="12">
                  <c:v>39950</c:v>
                </c:pt>
                <c:pt idx="13">
                  <c:v>39953</c:v>
                </c:pt>
                <c:pt idx="14">
                  <c:v>39957</c:v>
                </c:pt>
                <c:pt idx="15">
                  <c:v>39971</c:v>
                </c:pt>
                <c:pt idx="16">
                  <c:v>39983</c:v>
                </c:pt>
                <c:pt idx="17">
                  <c:v>39994</c:v>
                </c:pt>
                <c:pt idx="18">
                  <c:v>40005</c:v>
                </c:pt>
                <c:pt idx="19">
                  <c:v>40017</c:v>
                </c:pt>
                <c:pt idx="20">
                  <c:v>40024</c:v>
                </c:pt>
                <c:pt idx="21">
                  <c:v>40025</c:v>
                </c:pt>
                <c:pt idx="22">
                  <c:v>40027</c:v>
                </c:pt>
                <c:pt idx="23">
                  <c:v>40041</c:v>
                </c:pt>
                <c:pt idx="24">
                  <c:v>40053</c:v>
                </c:pt>
                <c:pt idx="25">
                  <c:v>40065</c:v>
                </c:pt>
                <c:pt idx="26">
                  <c:v>40070</c:v>
                </c:pt>
                <c:pt idx="27">
                  <c:v>40078</c:v>
                </c:pt>
                <c:pt idx="28">
                  <c:v>40091</c:v>
                </c:pt>
                <c:pt idx="29">
                  <c:v>40102</c:v>
                </c:pt>
                <c:pt idx="30">
                  <c:v>40114</c:v>
                </c:pt>
                <c:pt idx="31">
                  <c:v>40125</c:v>
                </c:pt>
                <c:pt idx="32">
                  <c:v>40137</c:v>
                </c:pt>
                <c:pt idx="33">
                  <c:v>40148</c:v>
                </c:pt>
                <c:pt idx="34">
                  <c:v>40161</c:v>
                </c:pt>
                <c:pt idx="35">
                  <c:v>40169</c:v>
                </c:pt>
                <c:pt idx="36">
                  <c:v>40180</c:v>
                </c:pt>
                <c:pt idx="37">
                  <c:v>40188</c:v>
                </c:pt>
                <c:pt idx="38">
                  <c:v>40206</c:v>
                </c:pt>
                <c:pt idx="39">
                  <c:v>40214</c:v>
                </c:pt>
                <c:pt idx="40">
                  <c:v>40224</c:v>
                </c:pt>
                <c:pt idx="41">
                  <c:v>40234</c:v>
                </c:pt>
                <c:pt idx="42">
                  <c:v>40244</c:v>
                </c:pt>
                <c:pt idx="43">
                  <c:v>40258</c:v>
                </c:pt>
                <c:pt idx="44">
                  <c:v>40278</c:v>
                </c:pt>
                <c:pt idx="45">
                  <c:v>40288</c:v>
                </c:pt>
                <c:pt idx="46">
                  <c:v>40309</c:v>
                </c:pt>
                <c:pt idx="47">
                  <c:v>40322</c:v>
                </c:pt>
              </c:numCache>
            </c:numRef>
          </c:cat>
          <c:val>
            <c:numRef>
              <c:f>Sheet1!$H$3:$H$50</c:f>
              <c:numCache>
                <c:formatCode>0</c:formatCode>
                <c:ptCount val="48"/>
                <c:pt idx="0">
                  <c:v>0</c:v>
                </c:pt>
                <c:pt idx="1">
                  <c:v>34.428571428571431</c:v>
                </c:pt>
                <c:pt idx="2">
                  <c:v>79.166666666666671</c:v>
                </c:pt>
                <c:pt idx="3">
                  <c:v>249</c:v>
                </c:pt>
                <c:pt idx="4">
                  <c:v>74.900000000000006</c:v>
                </c:pt>
                <c:pt idx="5">
                  <c:v>52.4</c:v>
                </c:pt>
                <c:pt idx="6">
                  <c:v>44.235294117647058</c:v>
                </c:pt>
                <c:pt idx="7">
                  <c:v>37.799999999999997</c:v>
                </c:pt>
                <c:pt idx="8">
                  <c:v>101</c:v>
                </c:pt>
                <c:pt idx="9">
                  <c:v>94.125</c:v>
                </c:pt>
                <c:pt idx="10">
                  <c:v>67.333333333333329</c:v>
                </c:pt>
                <c:pt idx="11">
                  <c:v>54.090909090909093</c:v>
                </c:pt>
                <c:pt idx="12">
                  <c:v>72.909090909090907</c:v>
                </c:pt>
                <c:pt idx="13">
                  <c:v>183.33333333333334</c:v>
                </c:pt>
                <c:pt idx="14">
                  <c:v>179.5</c:v>
                </c:pt>
                <c:pt idx="15">
                  <c:v>49.857142857142854</c:v>
                </c:pt>
                <c:pt idx="16">
                  <c:v>64.333333333333329</c:v>
                </c:pt>
                <c:pt idx="17">
                  <c:v>70.63636363636364</c:v>
                </c:pt>
                <c:pt idx="18">
                  <c:v>65.818181818181813</c:v>
                </c:pt>
                <c:pt idx="19">
                  <c:v>71.333333333333329</c:v>
                </c:pt>
                <c:pt idx="20">
                  <c:v>107.85714285714286</c:v>
                </c:pt>
                <c:pt idx="21">
                  <c:v>616</c:v>
                </c:pt>
                <c:pt idx="22">
                  <c:v>385</c:v>
                </c:pt>
                <c:pt idx="23">
                  <c:v>50</c:v>
                </c:pt>
                <c:pt idx="24">
                  <c:v>68.166666666666671</c:v>
                </c:pt>
                <c:pt idx="25">
                  <c:v>59.5</c:v>
                </c:pt>
                <c:pt idx="26">
                  <c:v>148.80000000000001</c:v>
                </c:pt>
                <c:pt idx="27">
                  <c:v>105</c:v>
                </c:pt>
                <c:pt idx="28">
                  <c:v>76.461538461538467</c:v>
                </c:pt>
                <c:pt idx="29">
                  <c:v>72.36363636363636</c:v>
                </c:pt>
                <c:pt idx="30">
                  <c:v>62.916666666666664</c:v>
                </c:pt>
                <c:pt idx="31">
                  <c:v>60.636363636363633</c:v>
                </c:pt>
                <c:pt idx="32">
                  <c:v>63.666666666666664</c:v>
                </c:pt>
                <c:pt idx="33">
                  <c:v>62.363636363636367</c:v>
                </c:pt>
                <c:pt idx="34">
                  <c:v>56.92307692307692</c:v>
                </c:pt>
                <c:pt idx="35">
                  <c:v>102.75</c:v>
                </c:pt>
                <c:pt idx="36">
                  <c:v>66.909090909090907</c:v>
                </c:pt>
                <c:pt idx="37">
                  <c:v>100.625</c:v>
                </c:pt>
                <c:pt idx="38">
                  <c:v>42.944444444444443</c:v>
                </c:pt>
                <c:pt idx="39">
                  <c:v>94.25</c:v>
                </c:pt>
                <c:pt idx="40">
                  <c:v>77</c:v>
                </c:pt>
                <c:pt idx="41">
                  <c:v>80.599999999999994</c:v>
                </c:pt>
                <c:pt idx="42">
                  <c:v>60.9</c:v>
                </c:pt>
                <c:pt idx="43">
                  <c:v>56.5</c:v>
                </c:pt>
                <c:pt idx="44">
                  <c:v>41.95</c:v>
                </c:pt>
                <c:pt idx="45">
                  <c:v>78.3</c:v>
                </c:pt>
                <c:pt idx="46">
                  <c:v>37.61904761904762</c:v>
                </c:pt>
                <c:pt idx="47">
                  <c:v>61.692307692307693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Sheet1!$I$2</c:f>
              <c:strCache>
                <c:ptCount val="1"/>
                <c:pt idx="0">
                  <c:v>Moy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none"/>
          </c:marker>
          <c:cat>
            <c:numRef>
              <c:f>Sheet1!$A$3:$A$50</c:f>
              <c:numCache>
                <c:formatCode>m/d/yyyy</c:formatCode>
                <c:ptCount val="48"/>
                <c:pt idx="0">
                  <c:v>39818</c:v>
                </c:pt>
                <c:pt idx="1">
                  <c:v>39839</c:v>
                </c:pt>
                <c:pt idx="2">
                  <c:v>39845</c:v>
                </c:pt>
                <c:pt idx="3">
                  <c:v>39847</c:v>
                </c:pt>
                <c:pt idx="4">
                  <c:v>39857</c:v>
                </c:pt>
                <c:pt idx="5">
                  <c:v>39872</c:v>
                </c:pt>
                <c:pt idx="6">
                  <c:v>39889</c:v>
                </c:pt>
                <c:pt idx="7">
                  <c:v>39909</c:v>
                </c:pt>
                <c:pt idx="8">
                  <c:v>39914</c:v>
                </c:pt>
                <c:pt idx="9">
                  <c:v>39922</c:v>
                </c:pt>
                <c:pt idx="10">
                  <c:v>39928</c:v>
                </c:pt>
                <c:pt idx="11">
                  <c:v>39939</c:v>
                </c:pt>
                <c:pt idx="12">
                  <c:v>39950</c:v>
                </c:pt>
                <c:pt idx="13">
                  <c:v>39953</c:v>
                </c:pt>
                <c:pt idx="14">
                  <c:v>39957</c:v>
                </c:pt>
                <c:pt idx="15">
                  <c:v>39971</c:v>
                </c:pt>
                <c:pt idx="16">
                  <c:v>39983</c:v>
                </c:pt>
                <c:pt idx="17">
                  <c:v>39994</c:v>
                </c:pt>
                <c:pt idx="18">
                  <c:v>40005</c:v>
                </c:pt>
                <c:pt idx="19">
                  <c:v>40017</c:v>
                </c:pt>
                <c:pt idx="20">
                  <c:v>40024</c:v>
                </c:pt>
                <c:pt idx="21">
                  <c:v>40025</c:v>
                </c:pt>
                <c:pt idx="22">
                  <c:v>40027</c:v>
                </c:pt>
                <c:pt idx="23">
                  <c:v>40041</c:v>
                </c:pt>
                <c:pt idx="24">
                  <c:v>40053</c:v>
                </c:pt>
                <c:pt idx="25">
                  <c:v>40065</c:v>
                </c:pt>
                <c:pt idx="26">
                  <c:v>40070</c:v>
                </c:pt>
                <c:pt idx="27">
                  <c:v>40078</c:v>
                </c:pt>
                <c:pt idx="28">
                  <c:v>40091</c:v>
                </c:pt>
                <c:pt idx="29">
                  <c:v>40102</c:v>
                </c:pt>
                <c:pt idx="30">
                  <c:v>40114</c:v>
                </c:pt>
                <c:pt idx="31">
                  <c:v>40125</c:v>
                </c:pt>
                <c:pt idx="32">
                  <c:v>40137</c:v>
                </c:pt>
                <c:pt idx="33">
                  <c:v>40148</c:v>
                </c:pt>
                <c:pt idx="34">
                  <c:v>40161</c:v>
                </c:pt>
                <c:pt idx="35">
                  <c:v>40169</c:v>
                </c:pt>
                <c:pt idx="36">
                  <c:v>40180</c:v>
                </c:pt>
                <c:pt idx="37">
                  <c:v>40188</c:v>
                </c:pt>
                <c:pt idx="38">
                  <c:v>40206</c:v>
                </c:pt>
                <c:pt idx="39">
                  <c:v>40214</c:v>
                </c:pt>
                <c:pt idx="40">
                  <c:v>40224</c:v>
                </c:pt>
                <c:pt idx="41">
                  <c:v>40234</c:v>
                </c:pt>
                <c:pt idx="42">
                  <c:v>40244</c:v>
                </c:pt>
                <c:pt idx="43">
                  <c:v>40258</c:v>
                </c:pt>
                <c:pt idx="44">
                  <c:v>40278</c:v>
                </c:pt>
                <c:pt idx="45">
                  <c:v>40288</c:v>
                </c:pt>
                <c:pt idx="46">
                  <c:v>40309</c:v>
                </c:pt>
                <c:pt idx="47">
                  <c:v>40322</c:v>
                </c:pt>
              </c:numCache>
            </c:numRef>
          </c:cat>
          <c:val>
            <c:numRef>
              <c:f>Sheet1!$I$3:$I$50</c:f>
              <c:numCache>
                <c:formatCode>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75584"/>
        <c:axId val="33483392"/>
      </c:lineChart>
      <c:dateAx>
        <c:axId val="33475584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3483392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33483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3475584"/>
        <c:crosses val="autoZero"/>
        <c:crossBetween val="between"/>
      </c:valAx>
      <c:spPr>
        <a:solidFill>
          <a:srgbClr val="FFFF99"/>
        </a:solidFill>
        <a:ln w="12700">
          <a:solidFill>
            <a:srgbClr val="FF9966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853058780747352"/>
          <c:y val="0.3962276318900842"/>
          <c:w val="9.8546119738647062E-2"/>
          <c:h val="0.135220541041854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/>
              <a:t>Prix au litre</a:t>
            </a:r>
          </a:p>
        </c:rich>
      </c:tx>
      <c:layout>
        <c:manualLayout>
          <c:xMode val="edge"/>
          <c:yMode val="edge"/>
          <c:x val="0.42811019230723724"/>
          <c:y val="3.45913011967533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006528301797487E-2"/>
          <c:y val="0.21069247092567969"/>
          <c:w val="0.74959671407757766"/>
          <c:h val="0.5062908629706630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996633"/>
              </a:solidFill>
              <a:prstDash val="solid"/>
            </a:ln>
          </c:spPr>
          <c:marker>
            <c:symbol val="none"/>
          </c:marker>
          <c:cat>
            <c:numRef>
              <c:f>Sheet1!$A$3:$A$50</c:f>
              <c:numCache>
                <c:formatCode>m/d/yyyy</c:formatCode>
                <c:ptCount val="48"/>
                <c:pt idx="0">
                  <c:v>39818</c:v>
                </c:pt>
                <c:pt idx="1">
                  <c:v>39839</c:v>
                </c:pt>
                <c:pt idx="2">
                  <c:v>39845</c:v>
                </c:pt>
                <c:pt idx="3">
                  <c:v>39847</c:v>
                </c:pt>
                <c:pt idx="4">
                  <c:v>39857</c:v>
                </c:pt>
                <c:pt idx="5">
                  <c:v>39872</c:v>
                </c:pt>
                <c:pt idx="6">
                  <c:v>39889</c:v>
                </c:pt>
                <c:pt idx="7">
                  <c:v>39909</c:v>
                </c:pt>
                <c:pt idx="8">
                  <c:v>39914</c:v>
                </c:pt>
                <c:pt idx="9">
                  <c:v>39922</c:v>
                </c:pt>
                <c:pt idx="10">
                  <c:v>39928</c:v>
                </c:pt>
                <c:pt idx="11">
                  <c:v>39939</c:v>
                </c:pt>
                <c:pt idx="12">
                  <c:v>39950</c:v>
                </c:pt>
                <c:pt idx="13">
                  <c:v>39953</c:v>
                </c:pt>
                <c:pt idx="14">
                  <c:v>39957</c:v>
                </c:pt>
                <c:pt idx="15">
                  <c:v>39971</c:v>
                </c:pt>
                <c:pt idx="16">
                  <c:v>39983</c:v>
                </c:pt>
                <c:pt idx="17">
                  <c:v>39994</c:v>
                </c:pt>
                <c:pt idx="18">
                  <c:v>40005</c:v>
                </c:pt>
                <c:pt idx="19">
                  <c:v>40017</c:v>
                </c:pt>
                <c:pt idx="20">
                  <c:v>40024</c:v>
                </c:pt>
                <c:pt idx="21">
                  <c:v>40025</c:v>
                </c:pt>
                <c:pt idx="22">
                  <c:v>40027</c:v>
                </c:pt>
                <c:pt idx="23">
                  <c:v>40041</c:v>
                </c:pt>
                <c:pt idx="24">
                  <c:v>40053</c:v>
                </c:pt>
                <c:pt idx="25">
                  <c:v>40065</c:v>
                </c:pt>
                <c:pt idx="26">
                  <c:v>40070</c:v>
                </c:pt>
                <c:pt idx="27">
                  <c:v>40078</c:v>
                </c:pt>
                <c:pt idx="28">
                  <c:v>40091</c:v>
                </c:pt>
                <c:pt idx="29">
                  <c:v>40102</c:v>
                </c:pt>
                <c:pt idx="30">
                  <c:v>40114</c:v>
                </c:pt>
                <c:pt idx="31">
                  <c:v>40125</c:v>
                </c:pt>
                <c:pt idx="32">
                  <c:v>40137</c:v>
                </c:pt>
                <c:pt idx="33">
                  <c:v>40148</c:v>
                </c:pt>
                <c:pt idx="34">
                  <c:v>40161</c:v>
                </c:pt>
                <c:pt idx="35">
                  <c:v>40169</c:v>
                </c:pt>
                <c:pt idx="36">
                  <c:v>40180</c:v>
                </c:pt>
                <c:pt idx="37">
                  <c:v>40188</c:v>
                </c:pt>
                <c:pt idx="38">
                  <c:v>40206</c:v>
                </c:pt>
                <c:pt idx="39">
                  <c:v>40214</c:v>
                </c:pt>
                <c:pt idx="40">
                  <c:v>40224</c:v>
                </c:pt>
                <c:pt idx="41">
                  <c:v>40234</c:v>
                </c:pt>
                <c:pt idx="42">
                  <c:v>40244</c:v>
                </c:pt>
                <c:pt idx="43">
                  <c:v>40258</c:v>
                </c:pt>
                <c:pt idx="44">
                  <c:v>40278</c:v>
                </c:pt>
                <c:pt idx="45">
                  <c:v>40288</c:v>
                </c:pt>
                <c:pt idx="46">
                  <c:v>40309</c:v>
                </c:pt>
                <c:pt idx="47">
                  <c:v>40322</c:v>
                </c:pt>
              </c:numCache>
            </c:numRef>
          </c:cat>
          <c:val>
            <c:numRef>
              <c:f>Sheet1!$J$3:$J$50</c:f>
              <c:numCache>
                <c:formatCode>0.00</c:formatCode>
                <c:ptCount val="48"/>
                <c:pt idx="0">
                  <c:v>1.1090089214374799</c:v>
                </c:pt>
                <c:pt idx="1">
                  <c:v>1.0899999999999999</c:v>
                </c:pt>
                <c:pt idx="2">
                  <c:v>1.0949000894721146</c:v>
                </c:pt>
                <c:pt idx="3">
                  <c:v>1.1001166861143523</c:v>
                </c:pt>
                <c:pt idx="4">
                  <c:v>1.095</c:v>
                </c:pt>
                <c:pt idx="5">
                  <c:v>1.0990500089621795</c:v>
                </c:pt>
                <c:pt idx="6">
                  <c:v>1.1250052842950748</c:v>
                </c:pt>
                <c:pt idx="7">
                  <c:v>1.1430800668772061</c:v>
                </c:pt>
                <c:pt idx="8">
                  <c:v>1.4</c:v>
                </c:pt>
                <c:pt idx="9">
                  <c:v>1.1300750354897586</c:v>
                </c:pt>
                <c:pt idx="10">
                  <c:v>1.2202099737532808</c:v>
                </c:pt>
                <c:pt idx="11">
                  <c:v>1.1301173402868319</c:v>
                </c:pt>
                <c:pt idx="12">
                  <c:v>1.1350096711798838</c:v>
                </c:pt>
                <c:pt idx="13">
                  <c:v>1.2099352051835854</c:v>
                </c:pt>
                <c:pt idx="14">
                  <c:v>1.1350169619298907</c:v>
                </c:pt>
                <c:pt idx="15">
                  <c:v>1.1200000000000001</c:v>
                </c:pt>
                <c:pt idx="16">
                  <c:v>1.1150922092585622</c:v>
                </c:pt>
                <c:pt idx="17">
                  <c:v>1.119969685486927</c:v>
                </c:pt>
                <c:pt idx="18">
                  <c:v>1.0990213700818854</c:v>
                </c:pt>
                <c:pt idx="19">
                  <c:v>1.1259999999999999</c:v>
                </c:pt>
                <c:pt idx="20">
                  <c:v>1.149015317286652</c:v>
                </c:pt>
                <c:pt idx="21">
                  <c:v>0.93008216273522404</c:v>
                </c:pt>
                <c:pt idx="22">
                  <c:v>1.1099603257465023</c:v>
                </c:pt>
                <c:pt idx="23">
                  <c:v>1.1249159865578493</c:v>
                </c:pt>
                <c:pt idx="24">
                  <c:v>1.1370124033794715</c:v>
                </c:pt>
                <c:pt idx="25">
                  <c:v>1.132953428964433</c:v>
                </c:pt>
                <c:pt idx="26">
                  <c:v>1.24</c:v>
                </c:pt>
                <c:pt idx="27">
                  <c:v>1.1460520019141809</c:v>
                </c:pt>
                <c:pt idx="28">
                  <c:v>1.1580011229646265</c:v>
                </c:pt>
                <c:pt idx="29">
                  <c:v>1.161</c:v>
                </c:pt>
                <c:pt idx="30">
                  <c:v>1.1609756097560977</c:v>
                </c:pt>
                <c:pt idx="31">
                  <c:v>1.1419712070874861</c:v>
                </c:pt>
                <c:pt idx="32">
                  <c:v>1.1179293406385793</c:v>
                </c:pt>
                <c:pt idx="33">
                  <c:v>1.2299180327868853</c:v>
                </c:pt>
                <c:pt idx="34">
                  <c:v>1.1470021623746807</c:v>
                </c:pt>
                <c:pt idx="35">
                  <c:v>1.2690614136732328</c:v>
                </c:pt>
                <c:pt idx="36">
                  <c:v>1.1750540735400143</c:v>
                </c:pt>
                <c:pt idx="37">
                  <c:v>1.3452626950978237</c:v>
                </c:pt>
                <c:pt idx="38">
                  <c:v>1.1750472589792063</c:v>
                </c:pt>
                <c:pt idx="39">
                  <c:v>1.2700284090909091</c:v>
                </c:pt>
                <c:pt idx="40">
                  <c:v>1.198</c:v>
                </c:pt>
                <c:pt idx="41">
                  <c:v>1.2000000000000002</c:v>
                </c:pt>
                <c:pt idx="42">
                  <c:v>1.2370454545454546</c:v>
                </c:pt>
                <c:pt idx="43">
                  <c:v>1.3298618490967056</c:v>
                </c:pt>
                <c:pt idx="44">
                  <c:v>1.1400000000000001</c:v>
                </c:pt>
                <c:pt idx="45">
                  <c:v>1.1640700708162506</c:v>
                </c:pt>
                <c:pt idx="46">
                  <c:v>1.1050528789659224</c:v>
                </c:pt>
                <c:pt idx="47">
                  <c:v>1.0999635435654394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23488"/>
        <c:axId val="34625024"/>
      </c:lineChart>
      <c:dateAx>
        <c:axId val="34623488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4625024"/>
        <c:crosses val="autoZero"/>
        <c:auto val="1"/>
        <c:lblOffset val="100"/>
        <c:baseTimeUnit val="days"/>
        <c:majorUnit val="2"/>
        <c:majorTimeUnit val="months"/>
        <c:minorUnit val="1"/>
        <c:minorTimeUnit val="months"/>
      </c:dateAx>
      <c:valAx>
        <c:axId val="34625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4623488"/>
        <c:crosses val="autoZero"/>
        <c:crossBetween val="between"/>
      </c:valAx>
      <c:spPr>
        <a:solidFill>
          <a:srgbClr val="FFFF99"/>
        </a:solidFill>
        <a:ln w="12700">
          <a:solidFill>
            <a:srgbClr val="FF9966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14446589167405"/>
          <c:y val="0.43081893308683755"/>
          <c:w val="0.11793224165444648"/>
          <c:h val="6.918260239350676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</xdr:row>
      <xdr:rowOff>0</xdr:rowOff>
    </xdr:from>
    <xdr:to>
      <xdr:col>18</xdr:col>
      <xdr:colOff>600075</xdr:colOff>
      <xdr:row>19</xdr:row>
      <xdr:rowOff>114300</xdr:rowOff>
    </xdr:to>
    <xdr:graphicFrame macro="">
      <xdr:nvGraphicFramePr>
        <xdr:cNvPr id="1025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20</xdr:row>
      <xdr:rowOff>19050</xdr:rowOff>
    </xdr:from>
    <xdr:to>
      <xdr:col>18</xdr:col>
      <xdr:colOff>590550</xdr:colOff>
      <xdr:row>37</xdr:row>
      <xdr:rowOff>133350</xdr:rowOff>
    </xdr:to>
    <xdr:graphicFrame macro="">
      <xdr:nvGraphicFramePr>
        <xdr:cNvPr id="1026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28575</xdr:colOff>
      <xdr:row>38</xdr:row>
      <xdr:rowOff>38100</xdr:rowOff>
    </xdr:from>
    <xdr:to>
      <xdr:col>18</xdr:col>
      <xdr:colOff>590550</xdr:colOff>
      <xdr:row>55</xdr:row>
      <xdr:rowOff>152400</xdr:rowOff>
    </xdr:to>
    <xdr:graphicFrame macro="">
      <xdr:nvGraphicFramePr>
        <xdr:cNvPr id="1027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showOutlineSymbols="0" topLeftCell="A7" zoomScaleNormal="100" zoomScaleSheetLayoutView="100" workbookViewId="0">
      <selection activeCell="J3" sqref="J3:J50"/>
    </sheetView>
  </sheetViews>
  <sheetFormatPr baseColWidth="10" defaultRowHeight="14.1" customHeight="1"/>
  <cols>
    <col min="1" max="1" width="9.28515625" style="1" customWidth="1"/>
    <col min="2" max="2" width="6.28515625" style="2" customWidth="1"/>
    <col min="3" max="3" width="8" style="4" customWidth="1"/>
    <col min="4" max="4" width="6.5703125" style="16" customWidth="1"/>
    <col min="5" max="5" width="4.85546875" style="16" customWidth="1"/>
    <col min="6" max="7" width="5.42578125" style="2" customWidth="1"/>
    <col min="8" max="8" width="4.85546875" style="8" customWidth="1"/>
    <col min="9" max="9" width="4.85546875" style="16" customWidth="1"/>
    <col min="10" max="10" width="6.85546875" style="2" customWidth="1"/>
    <col min="11" max="11" width="6.28515625" style="16" customWidth="1"/>
  </cols>
  <sheetData>
    <row r="1" spans="1:20" ht="14.1" customHeight="1">
      <c r="A1" s="7" t="s">
        <v>0</v>
      </c>
      <c r="B1" s="3" t="s">
        <v>1</v>
      </c>
      <c r="C1" s="5" t="s">
        <v>2</v>
      </c>
      <c r="D1" s="12" t="s">
        <v>3</v>
      </c>
      <c r="E1" s="6" t="s">
        <v>4</v>
      </c>
      <c r="F1" s="10" t="s">
        <v>5</v>
      </c>
      <c r="H1" s="11" t="s">
        <v>6</v>
      </c>
      <c r="J1" s="6" t="s">
        <v>7</v>
      </c>
      <c r="L1" s="16"/>
    </row>
    <row r="2" spans="1:20" ht="14.1" customHeight="1">
      <c r="A2" s="13">
        <v>36721</v>
      </c>
      <c r="B2" s="17">
        <f>26.92+47.24</f>
        <v>74.16</v>
      </c>
      <c r="C2" s="14">
        <v>33125</v>
      </c>
      <c r="D2" s="12" t="s">
        <v>8</v>
      </c>
      <c r="E2" s="6" t="s">
        <v>9</v>
      </c>
      <c r="F2" s="3" t="s">
        <v>10</v>
      </c>
      <c r="G2" s="3" t="s">
        <v>11</v>
      </c>
      <c r="H2" s="9" t="s">
        <v>10</v>
      </c>
      <c r="I2" s="6" t="s">
        <v>11</v>
      </c>
    </row>
    <row r="3" spans="1:20" ht="14.1" customHeight="1">
      <c r="A3" s="13">
        <v>39818</v>
      </c>
      <c r="B3" s="17">
        <v>47.25</v>
      </c>
      <c r="C3" s="19">
        <v>33636</v>
      </c>
      <c r="D3" s="18">
        <v>33.50067153792093</v>
      </c>
      <c r="E3" s="8" t="e">
        <f>C3-#REF!</f>
        <v>#REF!</v>
      </c>
      <c r="F3" s="2" t="e">
        <f t="shared" ref="F3:F22" si="0">B3*100/E3</f>
        <v>#REF!</v>
      </c>
      <c r="G3" s="2" t="e">
        <f>AVERAGE(F$3:F3)</f>
        <v>#REF!</v>
      </c>
      <c r="H3" s="8" t="e">
        <f>E3/(A3-#REF!)</f>
        <v>#REF!</v>
      </c>
      <c r="I3" s="8" t="e">
        <f>AVERAGE(H$3:H3)</f>
        <v>#REF!</v>
      </c>
      <c r="J3" s="2">
        <f>D3/B3+PRODUCT(0.4)</f>
        <v>1.1090089214374799</v>
      </c>
    </row>
    <row r="4" spans="1:20" ht="14.1" customHeight="1">
      <c r="A4" s="13">
        <v>39839</v>
      </c>
      <c r="B4" s="17">
        <f>D4/0.69</f>
        <v>50.724637681159422</v>
      </c>
      <c r="C4" s="19">
        <v>34359</v>
      </c>
      <c r="D4" s="18">
        <v>35</v>
      </c>
      <c r="E4" s="8">
        <f t="shared" ref="E4:E22" si="1">C4-C3</f>
        <v>723</v>
      </c>
      <c r="F4" s="2">
        <f t="shared" si="0"/>
        <v>7.0158558341852588</v>
      </c>
      <c r="G4" s="2" t="e">
        <f>AVERAGE(F$3:F4)</f>
        <v>#REF!</v>
      </c>
      <c r="H4" s="8">
        <f t="shared" ref="H4:H22" si="2">E4/(A4-A3)</f>
        <v>34.428571428571431</v>
      </c>
      <c r="I4" s="8" t="e">
        <f>AVERAGE(H$3:H4)</f>
        <v>#REF!</v>
      </c>
      <c r="J4" s="2">
        <f t="shared" ref="J4:J50" si="3">D4/B4+PRODUCT(0.4)</f>
        <v>1.0899999999999999</v>
      </c>
    </row>
    <row r="5" spans="1:20" ht="14.1" customHeight="1">
      <c r="A5" s="13">
        <v>39845</v>
      </c>
      <c r="B5" s="17">
        <v>33.53</v>
      </c>
      <c r="C5" s="19">
        <v>34834</v>
      </c>
      <c r="D5" s="18">
        <v>23.3</v>
      </c>
      <c r="E5" s="8">
        <f t="shared" si="1"/>
        <v>475</v>
      </c>
      <c r="F5" s="2">
        <f t="shared" si="0"/>
        <v>7.0589473684210526</v>
      </c>
      <c r="G5" s="2" t="e">
        <f>AVERAGE(F$3:F5)</f>
        <v>#REF!</v>
      </c>
      <c r="H5" s="8">
        <f t="shared" si="2"/>
        <v>79.166666666666671</v>
      </c>
      <c r="I5" s="8" t="e">
        <f>AVERAGE(H$3:H5)</f>
        <v>#REF!</v>
      </c>
      <c r="J5" s="2">
        <f t="shared" si="3"/>
        <v>1.0949000894721146</v>
      </c>
    </row>
    <row r="6" spans="1:20" ht="14.1" customHeight="1">
      <c r="A6" s="13">
        <v>39847</v>
      </c>
      <c r="B6" s="17">
        <v>34.28</v>
      </c>
      <c r="C6" s="19">
        <v>35332</v>
      </c>
      <c r="D6" s="18">
        <v>24</v>
      </c>
      <c r="E6" s="8">
        <f t="shared" si="1"/>
        <v>498</v>
      </c>
      <c r="F6" s="2">
        <f t="shared" si="0"/>
        <v>6.8835341365461851</v>
      </c>
      <c r="G6" s="2" t="e">
        <f>AVERAGE(F$3:F6)</f>
        <v>#REF!</v>
      </c>
      <c r="H6" s="8">
        <f t="shared" si="2"/>
        <v>249</v>
      </c>
      <c r="I6" s="8" t="e">
        <f>AVERAGE(H$3:H6)</f>
        <v>#REF!</v>
      </c>
      <c r="J6" s="2">
        <f t="shared" si="3"/>
        <v>1.1001166861143523</v>
      </c>
      <c r="T6">
        <f>PRODUCT(J6:S6)</f>
        <v>1.1001166861143523</v>
      </c>
    </row>
    <row r="7" spans="1:20" ht="14.1" customHeight="1">
      <c r="A7" s="13">
        <v>39857</v>
      </c>
      <c r="B7" s="17">
        <f>36/0.695</f>
        <v>51.798561151079141</v>
      </c>
      <c r="C7" s="19">
        <v>36081</v>
      </c>
      <c r="D7" s="18">
        <v>36</v>
      </c>
      <c r="E7" s="8">
        <f t="shared" si="1"/>
        <v>749</v>
      </c>
      <c r="F7" s="2">
        <f t="shared" si="0"/>
        <v>6.9156957478076286</v>
      </c>
      <c r="G7" s="2" t="e">
        <f>AVERAGE(F$3:F7)</f>
        <v>#REF!</v>
      </c>
      <c r="H7" s="8">
        <f t="shared" si="2"/>
        <v>74.900000000000006</v>
      </c>
      <c r="I7" s="8" t="e">
        <f>AVERAGE(H$3:H7)</f>
        <v>#REF!</v>
      </c>
      <c r="J7" s="2">
        <f t="shared" si="3"/>
        <v>1.095</v>
      </c>
    </row>
    <row r="8" spans="1:20" ht="14.1" customHeight="1">
      <c r="A8" s="13">
        <v>39872</v>
      </c>
      <c r="B8" s="17">
        <v>55.79</v>
      </c>
      <c r="C8" s="19">
        <v>36867</v>
      </c>
      <c r="D8" s="18">
        <v>39</v>
      </c>
      <c r="E8" s="8">
        <f t="shared" si="1"/>
        <v>786</v>
      </c>
      <c r="F8" s="2">
        <f t="shared" si="0"/>
        <v>7.0979643765903306</v>
      </c>
      <c r="G8" s="2" t="e">
        <f>AVERAGE(F$3:F8)</f>
        <v>#REF!</v>
      </c>
      <c r="H8" s="8">
        <f t="shared" si="2"/>
        <v>52.4</v>
      </c>
      <c r="I8" s="8" t="e">
        <f>AVERAGE(H$3:H8)</f>
        <v>#REF!</v>
      </c>
      <c r="J8" s="2">
        <f t="shared" si="3"/>
        <v>1.0990500089621795</v>
      </c>
    </row>
    <row r="9" spans="1:20" ht="14.1" customHeight="1">
      <c r="A9" s="13">
        <v>39889</v>
      </c>
      <c r="B9" s="17">
        <v>47.31</v>
      </c>
      <c r="C9" s="19">
        <v>37619</v>
      </c>
      <c r="D9" s="18">
        <v>34.299999999999997</v>
      </c>
      <c r="E9" s="8">
        <f t="shared" si="1"/>
        <v>752</v>
      </c>
      <c r="F9" s="2">
        <f t="shared" si="0"/>
        <v>6.2912234042553195</v>
      </c>
      <c r="G9" s="2" t="e">
        <f>AVERAGE(F$3:F9)</f>
        <v>#REF!</v>
      </c>
      <c r="H9" s="8">
        <f t="shared" si="2"/>
        <v>44.235294117647058</v>
      </c>
      <c r="I9" s="8" t="e">
        <f>AVERAGE(H$3:H9)</f>
        <v>#REF!</v>
      </c>
      <c r="J9" s="2">
        <f t="shared" si="3"/>
        <v>1.1250052842950748</v>
      </c>
    </row>
    <row r="10" spans="1:20" ht="14.1" customHeight="1">
      <c r="A10" s="13">
        <v>39909</v>
      </c>
      <c r="B10" s="17">
        <v>53.83</v>
      </c>
      <c r="C10" s="19">
        <v>38375</v>
      </c>
      <c r="D10" s="18">
        <v>40</v>
      </c>
      <c r="E10" s="8">
        <f t="shared" si="1"/>
        <v>756</v>
      </c>
      <c r="F10" s="2">
        <f t="shared" si="0"/>
        <v>7.1203703703703702</v>
      </c>
      <c r="G10" s="2" t="e">
        <f>AVERAGE(F$3:F10)</f>
        <v>#REF!</v>
      </c>
      <c r="H10" s="8">
        <f t="shared" si="2"/>
        <v>37.799999999999997</v>
      </c>
      <c r="I10" s="8" t="e">
        <f>AVERAGE(H$3:H10)</f>
        <v>#REF!</v>
      </c>
      <c r="J10" s="2">
        <f t="shared" si="3"/>
        <v>1.1430800668772061</v>
      </c>
    </row>
    <row r="11" spans="1:20" ht="14.1" customHeight="1">
      <c r="A11" s="13">
        <v>39914</v>
      </c>
      <c r="B11" s="17">
        <v>36.049999999999997</v>
      </c>
      <c r="C11" s="19">
        <v>38880</v>
      </c>
      <c r="D11" s="15">
        <v>36.049999999999997</v>
      </c>
      <c r="E11" s="8">
        <f t="shared" si="1"/>
        <v>505</v>
      </c>
      <c r="F11" s="2">
        <f t="shared" si="0"/>
        <v>7.1386138613861378</v>
      </c>
      <c r="G11" s="2" t="e">
        <f>AVERAGE(F$3:F11)</f>
        <v>#REF!</v>
      </c>
      <c r="H11" s="8">
        <f t="shared" si="2"/>
        <v>101</v>
      </c>
      <c r="I11" s="8" t="e">
        <f>AVERAGE(H$3:H11)</f>
        <v>#REF!</v>
      </c>
      <c r="J11" s="2">
        <f t="shared" si="3"/>
        <v>1.4</v>
      </c>
    </row>
    <row r="12" spans="1:20" ht="14.1" customHeight="1">
      <c r="A12" s="13">
        <v>39922</v>
      </c>
      <c r="B12" s="17">
        <v>49.31</v>
      </c>
      <c r="C12" s="19">
        <v>39633</v>
      </c>
      <c r="D12" s="15">
        <v>36</v>
      </c>
      <c r="E12" s="8">
        <f t="shared" si="1"/>
        <v>753</v>
      </c>
      <c r="F12" s="2">
        <f t="shared" si="0"/>
        <v>6.5484727755644094</v>
      </c>
      <c r="G12" s="2" t="e">
        <f>AVERAGE(F$3:F12)</f>
        <v>#REF!</v>
      </c>
      <c r="H12" s="8">
        <f t="shared" si="2"/>
        <v>94.125</v>
      </c>
      <c r="I12" s="8" t="e">
        <f>AVERAGE(H$3:H12)</f>
        <v>#REF!</v>
      </c>
      <c r="J12" s="2">
        <f t="shared" si="3"/>
        <v>1.1300750354897586</v>
      </c>
    </row>
    <row r="13" spans="1:20" ht="14.1" customHeight="1">
      <c r="A13" s="13">
        <v>39928</v>
      </c>
      <c r="B13" s="18">
        <v>30.48</v>
      </c>
      <c r="C13" s="19">
        <v>40037</v>
      </c>
      <c r="D13" s="18">
        <v>25</v>
      </c>
      <c r="E13" s="8">
        <f t="shared" si="1"/>
        <v>404</v>
      </c>
      <c r="F13" s="2">
        <f t="shared" si="0"/>
        <v>7.5445544554455441</v>
      </c>
      <c r="G13" s="2" t="e">
        <f>AVERAGE(F$3:F13)</f>
        <v>#REF!</v>
      </c>
      <c r="H13" s="8">
        <f t="shared" si="2"/>
        <v>67.333333333333329</v>
      </c>
      <c r="I13" s="8" t="e">
        <f>AVERAGE(H$3:H13)</f>
        <v>#REF!</v>
      </c>
      <c r="J13" s="2">
        <f t="shared" si="3"/>
        <v>1.2202099737532808</v>
      </c>
    </row>
    <row r="14" spans="1:20" ht="14.1" customHeight="1">
      <c r="A14" s="13">
        <v>39939</v>
      </c>
      <c r="B14" s="17">
        <v>38.35</v>
      </c>
      <c r="C14" s="19">
        <v>40632</v>
      </c>
      <c r="D14" s="18">
        <v>28</v>
      </c>
      <c r="E14" s="8">
        <f t="shared" si="1"/>
        <v>595</v>
      </c>
      <c r="F14" s="2">
        <f t="shared" si="0"/>
        <v>6.4453781512605044</v>
      </c>
      <c r="G14" s="2" t="e">
        <f>AVERAGE(F$3:F14)</f>
        <v>#REF!</v>
      </c>
      <c r="H14" s="8">
        <f t="shared" si="2"/>
        <v>54.090909090909093</v>
      </c>
      <c r="I14" s="8" t="e">
        <f>AVERAGE(H$3:H14)</f>
        <v>#REF!</v>
      </c>
      <c r="J14" s="2">
        <f t="shared" si="3"/>
        <v>1.1301173402868319</v>
      </c>
    </row>
    <row r="15" spans="1:20" ht="14.1" customHeight="1">
      <c r="A15" s="13">
        <v>39950</v>
      </c>
      <c r="B15" s="17">
        <v>51.7</v>
      </c>
      <c r="C15" s="19">
        <v>41434</v>
      </c>
      <c r="D15" s="18">
        <v>38</v>
      </c>
      <c r="E15" s="8">
        <f t="shared" si="1"/>
        <v>802</v>
      </c>
      <c r="F15" s="2">
        <f t="shared" si="0"/>
        <v>6.4463840399002494</v>
      </c>
      <c r="G15" s="2" t="e">
        <f>AVERAGE(F$3:F15)</f>
        <v>#REF!</v>
      </c>
      <c r="H15" s="8">
        <f t="shared" si="2"/>
        <v>72.909090909090907</v>
      </c>
      <c r="I15" s="8" t="e">
        <f>AVERAGE(H$3:H15)</f>
        <v>#REF!</v>
      </c>
      <c r="J15" s="2">
        <f t="shared" si="3"/>
        <v>1.1350096711798838</v>
      </c>
    </row>
    <row r="16" spans="1:20" ht="14.1" customHeight="1">
      <c r="A16" s="13">
        <v>39953</v>
      </c>
      <c r="B16" s="17">
        <v>37.04</v>
      </c>
      <c r="C16" s="19">
        <v>41984</v>
      </c>
      <c r="D16" s="18">
        <v>30</v>
      </c>
      <c r="E16" s="8">
        <f t="shared" si="1"/>
        <v>550</v>
      </c>
      <c r="F16" s="2">
        <f t="shared" si="0"/>
        <v>6.7345454545454544</v>
      </c>
      <c r="G16" s="2" t="e">
        <f>AVERAGE(F$3:F16)</f>
        <v>#REF!</v>
      </c>
      <c r="H16" s="8">
        <f t="shared" si="2"/>
        <v>183.33333333333334</v>
      </c>
      <c r="I16" s="8" t="e">
        <f>AVERAGE(H$3:H16)</f>
        <v>#REF!</v>
      </c>
      <c r="J16" s="2">
        <f t="shared" si="3"/>
        <v>1.2099352051835854</v>
      </c>
    </row>
    <row r="17" spans="1:10" ht="14.1" customHeight="1">
      <c r="A17" s="13">
        <v>39957</v>
      </c>
      <c r="B17" s="17">
        <v>53.06</v>
      </c>
      <c r="C17" s="19">
        <v>42702</v>
      </c>
      <c r="D17" s="18">
        <v>39</v>
      </c>
      <c r="E17" s="8">
        <f t="shared" si="1"/>
        <v>718</v>
      </c>
      <c r="F17" s="2">
        <f t="shared" si="0"/>
        <v>7.389972144846797</v>
      </c>
      <c r="G17" s="2" t="e">
        <f>AVERAGE(F$3:F17)</f>
        <v>#REF!</v>
      </c>
      <c r="H17" s="8">
        <f t="shared" si="2"/>
        <v>179.5</v>
      </c>
      <c r="I17" s="8" t="e">
        <f>AVERAGE(H$3:H17)</f>
        <v>#REF!</v>
      </c>
      <c r="J17" s="2">
        <f t="shared" si="3"/>
        <v>1.1350169619298907</v>
      </c>
    </row>
    <row r="18" spans="1:10" ht="14.1" customHeight="1">
      <c r="A18" s="13">
        <v>39971</v>
      </c>
      <c r="B18" s="17">
        <f>D18/0.72</f>
        <v>47.222222222222221</v>
      </c>
      <c r="C18" s="19">
        <v>43400</v>
      </c>
      <c r="D18" s="18">
        <v>34</v>
      </c>
      <c r="E18" s="8">
        <f t="shared" si="1"/>
        <v>698</v>
      </c>
      <c r="F18" s="2">
        <f t="shared" si="0"/>
        <v>6.7653613498885701</v>
      </c>
      <c r="G18" s="2" t="e">
        <f>AVERAGE(F$3:F18)</f>
        <v>#REF!</v>
      </c>
      <c r="H18" s="8">
        <f t="shared" si="2"/>
        <v>49.857142857142854</v>
      </c>
      <c r="I18" s="8" t="e">
        <f>AVERAGE(H$3:H18)</f>
        <v>#REF!</v>
      </c>
      <c r="J18" s="2">
        <f t="shared" si="3"/>
        <v>1.1200000000000001</v>
      </c>
    </row>
    <row r="19" spans="1:10" ht="14.1" customHeight="1">
      <c r="A19" s="13">
        <v>39983</v>
      </c>
      <c r="B19" s="17">
        <v>53.14</v>
      </c>
      <c r="C19" s="19">
        <v>44172</v>
      </c>
      <c r="D19" s="18">
        <v>38</v>
      </c>
      <c r="E19" s="8">
        <f t="shared" si="1"/>
        <v>772</v>
      </c>
      <c r="F19" s="2">
        <f t="shared" si="0"/>
        <v>6.8834196891191706</v>
      </c>
      <c r="G19" s="2" t="e">
        <f>AVERAGE(F$3:F19)</f>
        <v>#REF!</v>
      </c>
      <c r="H19" s="8">
        <f t="shared" si="2"/>
        <v>64.333333333333329</v>
      </c>
      <c r="I19" s="8" t="e">
        <f>AVERAGE(H$3:H19)</f>
        <v>#REF!</v>
      </c>
      <c r="J19" s="2">
        <f t="shared" si="3"/>
        <v>1.1150922092585622</v>
      </c>
    </row>
    <row r="20" spans="1:10" ht="14.1" customHeight="1">
      <c r="A20" s="13">
        <v>39994</v>
      </c>
      <c r="B20" s="17">
        <v>52.78</v>
      </c>
      <c r="C20" s="19">
        <v>44949</v>
      </c>
      <c r="D20" s="18">
        <v>38</v>
      </c>
      <c r="E20" s="8">
        <f t="shared" si="1"/>
        <v>777</v>
      </c>
      <c r="F20" s="2">
        <f t="shared" si="0"/>
        <v>6.7927927927927927</v>
      </c>
      <c r="G20" s="2" t="e">
        <f>AVERAGE(F$3:F20)</f>
        <v>#REF!</v>
      </c>
      <c r="H20" s="8">
        <f t="shared" si="2"/>
        <v>70.63636363636364</v>
      </c>
      <c r="I20" s="8" t="e">
        <f>AVERAGE(H$3:H20)</f>
        <v>#REF!</v>
      </c>
      <c r="J20" s="2">
        <f t="shared" si="3"/>
        <v>1.119969685486927</v>
      </c>
    </row>
    <row r="21" spans="1:10" ht="14.1" customHeight="1">
      <c r="A21" s="13">
        <v>40005</v>
      </c>
      <c r="B21" s="17">
        <v>50.07</v>
      </c>
      <c r="C21" s="19">
        <v>45673</v>
      </c>
      <c r="D21" s="18">
        <v>35</v>
      </c>
      <c r="E21" s="8">
        <f t="shared" si="1"/>
        <v>724</v>
      </c>
      <c r="F21" s="2">
        <f t="shared" si="0"/>
        <v>6.915745856353591</v>
      </c>
      <c r="G21" s="2" t="e">
        <f>AVERAGE(F$3:F21)</f>
        <v>#REF!</v>
      </c>
      <c r="H21" s="8">
        <f t="shared" si="2"/>
        <v>65.818181818181813</v>
      </c>
      <c r="I21" s="8" t="e">
        <f>AVERAGE(H$3:H21)</f>
        <v>#REF!</v>
      </c>
      <c r="J21" s="2">
        <f t="shared" si="3"/>
        <v>1.0990213700818854</v>
      </c>
    </row>
    <row r="22" spans="1:10" ht="14.1" customHeight="1">
      <c r="A22" s="13">
        <v>40017</v>
      </c>
      <c r="B22" s="17">
        <f>37.77/0.726</f>
        <v>52.024793388429757</v>
      </c>
      <c r="C22" s="19">
        <v>46529</v>
      </c>
      <c r="D22" s="15">
        <v>37.770000000000003</v>
      </c>
      <c r="E22" s="8">
        <f t="shared" si="1"/>
        <v>856</v>
      </c>
      <c r="F22" s="2">
        <f t="shared" si="0"/>
        <v>6.0776627790221678</v>
      </c>
      <c r="G22" s="2" t="e">
        <f>AVERAGE(F$3:F22)</f>
        <v>#REF!</v>
      </c>
      <c r="H22" s="8">
        <f t="shared" si="2"/>
        <v>71.333333333333329</v>
      </c>
      <c r="I22" s="8" t="e">
        <f>AVERAGE(H$3:H22)</f>
        <v>#REF!</v>
      </c>
      <c r="J22" s="2">
        <f t="shared" si="3"/>
        <v>1.1259999999999999</v>
      </c>
    </row>
    <row r="23" spans="1:10" ht="14.1" customHeight="1">
      <c r="A23" s="13">
        <v>40024</v>
      </c>
      <c r="B23" s="18">
        <v>45.7</v>
      </c>
      <c r="C23" s="19">
        <v>47284</v>
      </c>
      <c r="D23" s="18">
        <v>34.229999999999997</v>
      </c>
      <c r="E23" s="8">
        <f t="shared" ref="E23:E50" si="4">C23-C22</f>
        <v>755</v>
      </c>
      <c r="F23" s="2">
        <f t="shared" ref="F23:F50" si="5">B23*100/E23</f>
        <v>6.0529801324503314</v>
      </c>
      <c r="G23" s="2" t="e">
        <f>AVERAGE(F$3:F23)</f>
        <v>#REF!</v>
      </c>
      <c r="H23" s="8">
        <f t="shared" ref="H23:H50" si="6">E23/(A23-A22)</f>
        <v>107.85714285714286</v>
      </c>
      <c r="I23" s="8" t="e">
        <f>AVERAGE(H$3:H23)</f>
        <v>#REF!</v>
      </c>
      <c r="J23" s="2">
        <f t="shared" si="3"/>
        <v>1.149015317286652</v>
      </c>
    </row>
    <row r="24" spans="1:10" ht="14.1" customHeight="1">
      <c r="A24" s="13">
        <v>40025</v>
      </c>
      <c r="B24" s="17">
        <v>37.729999999999997</v>
      </c>
      <c r="C24" s="19">
        <v>47900</v>
      </c>
      <c r="D24" s="18">
        <v>20</v>
      </c>
      <c r="E24" s="8">
        <f t="shared" si="4"/>
        <v>616</v>
      </c>
      <c r="F24" s="2">
        <f t="shared" si="5"/>
        <v>6.1249999999999991</v>
      </c>
      <c r="G24" s="2" t="e">
        <f>AVERAGE(F$3:F24)</f>
        <v>#REF!</v>
      </c>
      <c r="H24" s="8">
        <f t="shared" si="6"/>
        <v>616</v>
      </c>
      <c r="I24" s="8" t="e">
        <f>AVERAGE(H$3:H24)</f>
        <v>#REF!</v>
      </c>
      <c r="J24" s="2">
        <f t="shared" si="3"/>
        <v>0.93008216273522404</v>
      </c>
    </row>
    <row r="25" spans="1:10" ht="14.1" customHeight="1">
      <c r="A25" s="13">
        <v>40027</v>
      </c>
      <c r="B25" s="18">
        <v>47.89</v>
      </c>
      <c r="C25" s="19">
        <v>48670</v>
      </c>
      <c r="D25" s="18">
        <v>34</v>
      </c>
      <c r="E25" s="8">
        <f t="shared" si="4"/>
        <v>770</v>
      </c>
      <c r="F25" s="2">
        <f t="shared" si="5"/>
        <v>6.2194805194805198</v>
      </c>
      <c r="G25" s="2" t="e">
        <f>AVERAGE(F$3:F25)</f>
        <v>#REF!</v>
      </c>
      <c r="H25" s="8">
        <f t="shared" si="6"/>
        <v>385</v>
      </c>
      <c r="I25" s="8" t="e">
        <f>AVERAGE(H$3:H25)</f>
        <v>#REF!</v>
      </c>
      <c r="J25" s="2">
        <f t="shared" si="3"/>
        <v>1.1099603257465023</v>
      </c>
    </row>
    <row r="26" spans="1:10" ht="14.1" customHeight="1">
      <c r="A26" s="13">
        <v>40041</v>
      </c>
      <c r="B26" s="18">
        <v>41.66</v>
      </c>
      <c r="C26" s="19">
        <v>49370</v>
      </c>
      <c r="D26" s="18">
        <v>30.2</v>
      </c>
      <c r="E26" s="8">
        <f t="shared" si="4"/>
        <v>700</v>
      </c>
      <c r="F26" s="2">
        <f t="shared" si="5"/>
        <v>5.9514285714285711</v>
      </c>
      <c r="G26" s="2" t="e">
        <f>AVERAGE(F$3:F26)</f>
        <v>#REF!</v>
      </c>
      <c r="H26" s="8">
        <f t="shared" si="6"/>
        <v>50</v>
      </c>
      <c r="I26" s="8" t="e">
        <f>AVERAGE(H$3:H26)</f>
        <v>#REF!</v>
      </c>
      <c r="J26" s="2">
        <f t="shared" si="3"/>
        <v>1.1249159865578493</v>
      </c>
    </row>
    <row r="27" spans="1:10" ht="14.1" customHeight="1">
      <c r="A27" s="13">
        <v>40053</v>
      </c>
      <c r="B27" s="17">
        <v>55.63</v>
      </c>
      <c r="C27" s="19">
        <v>50188</v>
      </c>
      <c r="D27" s="18">
        <v>41</v>
      </c>
      <c r="E27" s="8">
        <f t="shared" si="4"/>
        <v>818</v>
      </c>
      <c r="F27" s="2">
        <f t="shared" si="5"/>
        <v>6.8007334963325183</v>
      </c>
      <c r="G27" s="2" t="e">
        <f>AVERAGE(F$3:F27)</f>
        <v>#REF!</v>
      </c>
      <c r="H27" s="8">
        <f t="shared" si="6"/>
        <v>68.166666666666671</v>
      </c>
      <c r="I27" s="8" t="e">
        <f>AVERAGE(H$3:H27)</f>
        <v>#REF!</v>
      </c>
      <c r="J27" s="2">
        <f t="shared" si="3"/>
        <v>1.1370124033794715</v>
      </c>
    </row>
    <row r="28" spans="1:10" ht="14.1" customHeight="1">
      <c r="A28" s="13">
        <v>40065</v>
      </c>
      <c r="B28" s="17">
        <v>50.89</v>
      </c>
      <c r="C28" s="19">
        <v>50902</v>
      </c>
      <c r="D28" s="18">
        <v>37.299999999999997</v>
      </c>
      <c r="E28" s="8">
        <f t="shared" si="4"/>
        <v>714</v>
      </c>
      <c r="F28" s="2">
        <f t="shared" si="5"/>
        <v>7.1274509803921573</v>
      </c>
      <c r="G28" s="2" t="e">
        <f>AVERAGE(F$3:F28)</f>
        <v>#REF!</v>
      </c>
      <c r="H28" s="8">
        <f t="shared" si="6"/>
        <v>59.5</v>
      </c>
      <c r="I28" s="8" t="e">
        <f>AVERAGE(H$3:H28)</f>
        <v>#REF!</v>
      </c>
      <c r="J28" s="2">
        <f t="shared" si="3"/>
        <v>1.132953428964433</v>
      </c>
    </row>
    <row r="29" spans="1:10" ht="14.1" customHeight="1">
      <c r="A29" s="13">
        <v>40070</v>
      </c>
      <c r="B29" s="17">
        <f>48/0.84</f>
        <v>57.142857142857146</v>
      </c>
      <c r="C29" s="19">
        <v>51646</v>
      </c>
      <c r="D29" s="18">
        <v>48</v>
      </c>
      <c r="E29" s="8">
        <f t="shared" si="4"/>
        <v>744</v>
      </c>
      <c r="F29" s="2">
        <f t="shared" si="5"/>
        <v>7.6804915514592942</v>
      </c>
      <c r="G29" s="2" t="e">
        <f>AVERAGE(F$3:F29)</f>
        <v>#REF!</v>
      </c>
      <c r="H29" s="8">
        <f t="shared" si="6"/>
        <v>148.80000000000001</v>
      </c>
      <c r="I29" s="8" t="e">
        <f>AVERAGE(H$3:H29)</f>
        <v>#REF!</v>
      </c>
      <c r="J29" s="2">
        <f t="shared" si="3"/>
        <v>1.24</v>
      </c>
    </row>
    <row r="30" spans="1:10" ht="14.1" customHeight="1">
      <c r="A30" s="13">
        <v>40078</v>
      </c>
      <c r="B30" s="17">
        <v>62.69</v>
      </c>
      <c r="C30" s="19">
        <v>52486</v>
      </c>
      <c r="D30" s="18">
        <v>46.77</v>
      </c>
      <c r="E30" s="8">
        <f t="shared" si="4"/>
        <v>840</v>
      </c>
      <c r="F30" s="2">
        <f t="shared" si="5"/>
        <v>7.4630952380952378</v>
      </c>
      <c r="G30" s="2" t="e">
        <f>AVERAGE(F$3:F30)</f>
        <v>#REF!</v>
      </c>
      <c r="H30" s="8">
        <f t="shared" si="6"/>
        <v>105</v>
      </c>
      <c r="I30" s="8" t="e">
        <f>AVERAGE(H$3:H30)</f>
        <v>#REF!</v>
      </c>
      <c r="J30" s="2">
        <f t="shared" si="3"/>
        <v>1.1460520019141809</v>
      </c>
    </row>
    <row r="31" spans="1:10" ht="14.1" customHeight="1">
      <c r="A31" s="13">
        <v>40091</v>
      </c>
      <c r="B31" s="17">
        <f>71.24</f>
        <v>71.239999999999995</v>
      </c>
      <c r="C31" s="19">
        <v>53480</v>
      </c>
      <c r="D31" s="18">
        <v>54</v>
      </c>
      <c r="E31" s="8">
        <f t="shared" si="4"/>
        <v>994</v>
      </c>
      <c r="F31" s="2">
        <f t="shared" si="5"/>
        <v>7.1670020120724338</v>
      </c>
      <c r="G31" s="2" t="e">
        <f>AVERAGE(F$3:F31)</f>
        <v>#REF!</v>
      </c>
      <c r="H31" s="8">
        <f t="shared" si="6"/>
        <v>76.461538461538467</v>
      </c>
      <c r="I31" s="8" t="e">
        <f>AVERAGE(H$3:H31)</f>
        <v>#REF!</v>
      </c>
      <c r="J31" s="2">
        <f t="shared" si="3"/>
        <v>1.1580011229646265</v>
      </c>
    </row>
    <row r="32" spans="1:10" ht="14.1" customHeight="1">
      <c r="A32" s="13">
        <v>40102</v>
      </c>
      <c r="B32" s="17">
        <f>41/0.761</f>
        <v>53.876478318002626</v>
      </c>
      <c r="C32" s="19">
        <v>54276</v>
      </c>
      <c r="D32" s="18">
        <v>41</v>
      </c>
      <c r="E32" s="8">
        <f t="shared" si="4"/>
        <v>796</v>
      </c>
      <c r="F32" s="2">
        <f t="shared" si="5"/>
        <v>6.7684017987440486</v>
      </c>
      <c r="G32" s="2" t="e">
        <f>AVERAGE(F$3:F32)</f>
        <v>#REF!</v>
      </c>
      <c r="H32" s="8">
        <f t="shared" si="6"/>
        <v>72.36363636363636</v>
      </c>
      <c r="I32" s="8" t="e">
        <f>AVERAGE(H$3:H32)</f>
        <v>#REF!</v>
      </c>
      <c r="J32" s="2">
        <f t="shared" si="3"/>
        <v>1.161</v>
      </c>
    </row>
    <row r="33" spans="1:10" ht="14.1" customHeight="1">
      <c r="A33" s="13">
        <v>40114</v>
      </c>
      <c r="B33" s="17">
        <v>51.25</v>
      </c>
      <c r="C33" s="19">
        <v>55031</v>
      </c>
      <c r="D33" s="18">
        <v>39</v>
      </c>
      <c r="E33" s="8">
        <f t="shared" si="4"/>
        <v>755</v>
      </c>
      <c r="F33" s="2">
        <f t="shared" si="5"/>
        <v>6.7880794701986753</v>
      </c>
      <c r="G33" s="2" t="e">
        <f>AVERAGE(F$3:F33)</f>
        <v>#REF!</v>
      </c>
      <c r="H33" s="8">
        <f t="shared" si="6"/>
        <v>62.916666666666664</v>
      </c>
      <c r="I33" s="8" t="e">
        <f>AVERAGE(H$3:H33)</f>
        <v>#REF!</v>
      </c>
      <c r="J33" s="2">
        <f t="shared" si="3"/>
        <v>1.1609756097560977</v>
      </c>
    </row>
    <row r="34" spans="1:10" ht="14.1" customHeight="1">
      <c r="A34" s="13">
        <v>40125</v>
      </c>
      <c r="B34" s="17">
        <v>45.15</v>
      </c>
      <c r="C34" s="19">
        <v>55698</v>
      </c>
      <c r="D34" s="18">
        <v>33.5</v>
      </c>
      <c r="E34" s="8">
        <f t="shared" si="4"/>
        <v>667</v>
      </c>
      <c r="F34" s="2">
        <f t="shared" si="5"/>
        <v>6.7691154422788609</v>
      </c>
      <c r="G34" s="2" t="e">
        <f>AVERAGE(F$3:F34)</f>
        <v>#REF!</v>
      </c>
      <c r="H34" s="8">
        <f t="shared" si="6"/>
        <v>60.636363636363633</v>
      </c>
      <c r="I34" s="8" t="e">
        <f>AVERAGE(H$3:H34)</f>
        <v>#REF!</v>
      </c>
      <c r="J34" s="2">
        <f t="shared" si="3"/>
        <v>1.1419712070874861</v>
      </c>
    </row>
    <row r="35" spans="1:10" ht="14.1" customHeight="1">
      <c r="A35" s="13">
        <v>40137</v>
      </c>
      <c r="B35" s="17">
        <v>52.93</v>
      </c>
      <c r="C35" s="19">
        <v>56462</v>
      </c>
      <c r="D35" s="18">
        <v>38</v>
      </c>
      <c r="E35" s="8">
        <f t="shared" si="4"/>
        <v>764</v>
      </c>
      <c r="F35" s="2">
        <f t="shared" si="5"/>
        <v>6.9280104712041881</v>
      </c>
      <c r="G35" s="2" t="e">
        <f>AVERAGE(F$3:F35)</f>
        <v>#REF!</v>
      </c>
      <c r="H35" s="8">
        <f t="shared" si="6"/>
        <v>63.666666666666664</v>
      </c>
      <c r="I35" s="8" t="e">
        <f>AVERAGE(H$3:H35)</f>
        <v>#REF!</v>
      </c>
      <c r="J35" s="2">
        <f t="shared" si="3"/>
        <v>1.1179293406385793</v>
      </c>
    </row>
    <row r="36" spans="1:10" ht="14.1" customHeight="1">
      <c r="A36" s="13">
        <v>40148</v>
      </c>
      <c r="B36" s="17">
        <v>48.8</v>
      </c>
      <c r="C36" s="19">
        <v>57148</v>
      </c>
      <c r="D36" s="18">
        <v>40.5</v>
      </c>
      <c r="E36" s="8">
        <f t="shared" si="4"/>
        <v>686</v>
      </c>
      <c r="F36" s="2">
        <f t="shared" si="5"/>
        <v>7.1137026239067058</v>
      </c>
      <c r="G36" s="2" t="e">
        <f>AVERAGE(F$3:F36)</f>
        <v>#REF!</v>
      </c>
      <c r="H36" s="8">
        <f t="shared" si="6"/>
        <v>62.363636363636367</v>
      </c>
      <c r="I36" s="8" t="e">
        <f>AVERAGE(H$3:H36)</f>
        <v>#REF!</v>
      </c>
      <c r="J36" s="2">
        <f t="shared" si="3"/>
        <v>1.2299180327868853</v>
      </c>
    </row>
    <row r="37" spans="1:10" ht="14.1" customHeight="1">
      <c r="A37" s="13">
        <v>40161</v>
      </c>
      <c r="B37" s="17">
        <v>50.87</v>
      </c>
      <c r="C37" s="19">
        <v>57888</v>
      </c>
      <c r="D37" s="18">
        <v>38</v>
      </c>
      <c r="E37" s="8">
        <f t="shared" si="4"/>
        <v>740</v>
      </c>
      <c r="F37" s="2">
        <f t="shared" si="5"/>
        <v>6.8743243243243244</v>
      </c>
      <c r="G37" s="2" t="e">
        <f>AVERAGE(F$3:F37)</f>
        <v>#REF!</v>
      </c>
      <c r="H37" s="8">
        <f t="shared" si="6"/>
        <v>56.92307692307692</v>
      </c>
      <c r="I37" s="8" t="e">
        <f>AVERAGE(H$3:H37)</f>
        <v>#REF!</v>
      </c>
      <c r="J37" s="2">
        <f t="shared" si="3"/>
        <v>1.1470021623746807</v>
      </c>
    </row>
    <row r="38" spans="1:10" ht="14.1" customHeight="1">
      <c r="A38" s="13">
        <v>40169</v>
      </c>
      <c r="B38" s="17">
        <v>51.78</v>
      </c>
      <c r="C38" s="19">
        <v>58710</v>
      </c>
      <c r="D38" s="18">
        <v>45</v>
      </c>
      <c r="E38" s="8">
        <f t="shared" si="4"/>
        <v>822</v>
      </c>
      <c r="F38" s="2">
        <f t="shared" si="5"/>
        <v>6.2992700729927007</v>
      </c>
      <c r="G38" s="2" t="e">
        <f>AVERAGE(F$3:F38)</f>
        <v>#REF!</v>
      </c>
      <c r="H38" s="8">
        <f t="shared" si="6"/>
        <v>102.75</v>
      </c>
      <c r="I38" s="8" t="e">
        <f>AVERAGE(H$3:H38)</f>
        <v>#REF!</v>
      </c>
      <c r="J38" s="2">
        <f t="shared" si="3"/>
        <v>1.2690614136732328</v>
      </c>
    </row>
    <row r="39" spans="1:10" ht="14.1" customHeight="1">
      <c r="A39" s="13">
        <v>40180</v>
      </c>
      <c r="B39" s="17">
        <v>55.48</v>
      </c>
      <c r="C39" s="19">
        <v>59446</v>
      </c>
      <c r="D39" s="18">
        <v>43</v>
      </c>
      <c r="E39" s="8">
        <f t="shared" si="4"/>
        <v>736</v>
      </c>
      <c r="F39" s="2">
        <f t="shared" si="5"/>
        <v>7.5380434782608692</v>
      </c>
      <c r="G39" s="2" t="e">
        <f>AVERAGE(F$3:F39)</f>
        <v>#REF!</v>
      </c>
      <c r="H39" s="8">
        <f t="shared" si="6"/>
        <v>66.909090909090907</v>
      </c>
      <c r="I39" s="8" t="e">
        <f>AVERAGE(H$3:H39)</f>
        <v>#REF!</v>
      </c>
      <c r="J39" s="2">
        <f t="shared" si="3"/>
        <v>1.1750540735400143</v>
      </c>
    </row>
    <row r="40" spans="1:10" ht="14.1" customHeight="1">
      <c r="A40" s="13">
        <v>40188</v>
      </c>
      <c r="B40" s="17">
        <v>45.49</v>
      </c>
      <c r="C40" s="19">
        <v>60251</v>
      </c>
      <c r="D40" s="18">
        <v>43</v>
      </c>
      <c r="E40" s="8">
        <f t="shared" si="4"/>
        <v>805</v>
      </c>
      <c r="F40" s="2">
        <f t="shared" si="5"/>
        <v>5.650931677018634</v>
      </c>
      <c r="G40" s="2" t="e">
        <f>AVERAGE(F$3:F40)</f>
        <v>#REF!</v>
      </c>
      <c r="H40" s="8">
        <f t="shared" si="6"/>
        <v>100.625</v>
      </c>
      <c r="I40" s="8" t="e">
        <f>AVERAGE(H$3:H40)</f>
        <v>#REF!</v>
      </c>
      <c r="J40" s="2">
        <f t="shared" si="3"/>
        <v>1.3452626950978237</v>
      </c>
    </row>
    <row r="41" spans="1:10" ht="14.1" customHeight="1">
      <c r="A41" s="13">
        <v>40206</v>
      </c>
      <c r="B41" s="17">
        <v>52.9</v>
      </c>
      <c r="C41" s="19">
        <v>61024</v>
      </c>
      <c r="D41" s="18">
        <v>41</v>
      </c>
      <c r="E41" s="8">
        <f t="shared" si="4"/>
        <v>773</v>
      </c>
      <c r="F41" s="2">
        <f t="shared" si="5"/>
        <v>6.8434670116429492</v>
      </c>
      <c r="G41" s="2" t="e">
        <f>AVERAGE(F$3:F41)</f>
        <v>#REF!</v>
      </c>
      <c r="H41" s="8">
        <f t="shared" si="6"/>
        <v>42.944444444444443</v>
      </c>
      <c r="I41" s="8" t="e">
        <f>AVERAGE(H$3:H41)</f>
        <v>#REF!</v>
      </c>
      <c r="J41" s="2">
        <f t="shared" si="3"/>
        <v>1.1750472589792063</v>
      </c>
    </row>
    <row r="42" spans="1:10" ht="14.1" customHeight="1">
      <c r="A42" s="13">
        <v>40214</v>
      </c>
      <c r="B42" s="17">
        <v>56.32</v>
      </c>
      <c r="C42" s="19">
        <v>61778</v>
      </c>
      <c r="D42" s="18">
        <v>49</v>
      </c>
      <c r="E42" s="8">
        <f t="shared" si="4"/>
        <v>754</v>
      </c>
      <c r="F42" s="2">
        <f t="shared" si="5"/>
        <v>7.4694960212201593</v>
      </c>
      <c r="G42" s="2" t="e">
        <f>AVERAGE(F$3:F42)</f>
        <v>#REF!</v>
      </c>
      <c r="H42" s="8">
        <f t="shared" si="6"/>
        <v>94.25</v>
      </c>
      <c r="I42" s="8" t="e">
        <f>AVERAGE(H$3:H42)</f>
        <v>#REF!</v>
      </c>
      <c r="J42" s="2">
        <f t="shared" si="3"/>
        <v>1.2700284090909091</v>
      </c>
    </row>
    <row r="43" spans="1:10" ht="14.1" customHeight="1">
      <c r="A43" s="13">
        <v>40224</v>
      </c>
      <c r="B43" s="17">
        <f>41.01/0.798</f>
        <v>51.390977443609017</v>
      </c>
      <c r="C43" s="19">
        <v>62548</v>
      </c>
      <c r="D43" s="15">
        <v>41.01</v>
      </c>
      <c r="E43" s="8">
        <f t="shared" si="4"/>
        <v>770</v>
      </c>
      <c r="F43" s="2">
        <f t="shared" si="5"/>
        <v>6.6741529147544174</v>
      </c>
      <c r="G43" s="2" t="e">
        <f>AVERAGE(F$3:F43)</f>
        <v>#REF!</v>
      </c>
      <c r="H43" s="8">
        <f t="shared" si="6"/>
        <v>77</v>
      </c>
      <c r="I43" s="8" t="e">
        <f>AVERAGE(H$3:H43)</f>
        <v>#REF!</v>
      </c>
      <c r="J43" s="2">
        <f t="shared" si="3"/>
        <v>1.198</v>
      </c>
    </row>
    <row r="44" spans="1:10" ht="14.1" customHeight="1">
      <c r="A44" s="13">
        <v>40234</v>
      </c>
      <c r="B44" s="18">
        <v>56.25</v>
      </c>
      <c r="C44" s="19">
        <v>63354</v>
      </c>
      <c r="D44" s="18">
        <v>45</v>
      </c>
      <c r="E44" s="8">
        <f t="shared" si="4"/>
        <v>806</v>
      </c>
      <c r="F44" s="2">
        <f t="shared" si="5"/>
        <v>6.9789081885856081</v>
      </c>
      <c r="G44" s="2" t="e">
        <f>AVERAGE(F$3:F44)</f>
        <v>#REF!</v>
      </c>
      <c r="H44" s="8">
        <f t="shared" si="6"/>
        <v>80.599999999999994</v>
      </c>
      <c r="I44" s="8" t="e">
        <f>AVERAGE(H$3:H44)</f>
        <v>#REF!</v>
      </c>
      <c r="J44" s="2">
        <f t="shared" si="3"/>
        <v>1.2000000000000002</v>
      </c>
    </row>
    <row r="45" spans="1:10" ht="14.1" customHeight="1">
      <c r="A45" s="13">
        <v>40244</v>
      </c>
      <c r="B45" s="17">
        <v>44</v>
      </c>
      <c r="C45" s="19">
        <v>63963</v>
      </c>
      <c r="D45" s="18">
        <v>36.83</v>
      </c>
      <c r="E45" s="8">
        <f t="shared" si="4"/>
        <v>609</v>
      </c>
      <c r="F45" s="2">
        <f t="shared" si="5"/>
        <v>7.2249589490968802</v>
      </c>
      <c r="G45" s="2" t="e">
        <f>AVERAGE(F$3:F45)</f>
        <v>#REF!</v>
      </c>
      <c r="H45" s="8">
        <f t="shared" si="6"/>
        <v>60.9</v>
      </c>
      <c r="I45" s="8" t="e">
        <f>AVERAGE(H$3:H45)</f>
        <v>#REF!</v>
      </c>
      <c r="J45" s="2">
        <f t="shared" si="3"/>
        <v>1.2370454545454546</v>
      </c>
    </row>
    <row r="46" spans="1:10" ht="14.1" customHeight="1">
      <c r="A46" s="13">
        <v>40258</v>
      </c>
      <c r="B46" s="17">
        <v>56.46</v>
      </c>
      <c r="C46" s="19">
        <v>64754</v>
      </c>
      <c r="D46" s="18">
        <v>52.5</v>
      </c>
      <c r="E46" s="8">
        <f t="shared" si="4"/>
        <v>791</v>
      </c>
      <c r="F46" s="2">
        <f t="shared" si="5"/>
        <v>7.1378002528445004</v>
      </c>
      <c r="G46" s="2" t="e">
        <f>AVERAGE(F$3:F46)</f>
        <v>#REF!</v>
      </c>
      <c r="H46" s="8">
        <f t="shared" si="6"/>
        <v>56.5</v>
      </c>
      <c r="I46" s="8" t="e">
        <f>AVERAGE(H$3:H46)</f>
        <v>#REF!</v>
      </c>
      <c r="J46" s="2">
        <f t="shared" si="3"/>
        <v>1.3298618490967056</v>
      </c>
    </row>
    <row r="47" spans="1:10" ht="14.1" customHeight="1">
      <c r="A47" s="13">
        <v>40278</v>
      </c>
      <c r="B47" s="17">
        <v>55</v>
      </c>
      <c r="C47" s="19">
        <v>65593</v>
      </c>
      <c r="D47" s="18">
        <v>40.700000000000003</v>
      </c>
      <c r="E47" s="8">
        <f t="shared" si="4"/>
        <v>839</v>
      </c>
      <c r="F47" s="2">
        <f t="shared" si="5"/>
        <v>6.5554231227651965</v>
      </c>
      <c r="G47" s="2" t="e">
        <f>AVERAGE(F$3:F47)</f>
        <v>#REF!</v>
      </c>
      <c r="H47" s="8">
        <f t="shared" si="6"/>
        <v>41.95</v>
      </c>
      <c r="I47" s="8" t="e">
        <f>AVERAGE(H$3:H47)</f>
        <v>#REF!</v>
      </c>
      <c r="J47" s="2">
        <f t="shared" si="3"/>
        <v>1.1400000000000001</v>
      </c>
    </row>
    <row r="48" spans="1:10" ht="14.1" customHeight="1">
      <c r="A48" s="13">
        <v>40288</v>
      </c>
      <c r="B48" s="17">
        <v>53.66</v>
      </c>
      <c r="C48" s="19">
        <v>66376</v>
      </c>
      <c r="D48" s="18">
        <v>41</v>
      </c>
      <c r="E48" s="8">
        <f t="shared" si="4"/>
        <v>783</v>
      </c>
      <c r="F48" s="2">
        <f t="shared" si="5"/>
        <v>6.8531289910600259</v>
      </c>
      <c r="G48" s="2" t="e">
        <f>AVERAGE(F$3:F48)</f>
        <v>#REF!</v>
      </c>
      <c r="H48" s="8">
        <f t="shared" si="6"/>
        <v>78.3</v>
      </c>
      <c r="I48" s="8" t="e">
        <f>AVERAGE(H$3:H48)</f>
        <v>#REF!</v>
      </c>
      <c r="J48" s="2">
        <f t="shared" si="3"/>
        <v>1.1640700708162506</v>
      </c>
    </row>
    <row r="49" spans="1:10" ht="14.1" customHeight="1">
      <c r="A49" s="13">
        <v>40309</v>
      </c>
      <c r="B49" s="17">
        <v>51.06</v>
      </c>
      <c r="C49" s="19">
        <v>67166</v>
      </c>
      <c r="D49" s="18">
        <v>36</v>
      </c>
      <c r="E49" s="8">
        <f t="shared" si="4"/>
        <v>790</v>
      </c>
      <c r="F49" s="2">
        <f t="shared" si="5"/>
        <v>6.4632911392405061</v>
      </c>
      <c r="G49" s="2" t="e">
        <f>AVERAGE(F$3:F49)</f>
        <v>#REF!</v>
      </c>
      <c r="H49" s="8">
        <f t="shared" si="6"/>
        <v>37.61904761904762</v>
      </c>
      <c r="I49" s="8" t="e">
        <f>AVERAGE(H$3:H49)</f>
        <v>#REF!</v>
      </c>
      <c r="J49" s="2">
        <f t="shared" si="3"/>
        <v>1.1050528789659224</v>
      </c>
    </row>
    <row r="50" spans="1:10" ht="14.1" customHeight="1">
      <c r="A50" s="13">
        <v>40322</v>
      </c>
      <c r="B50" s="17">
        <v>54.86</v>
      </c>
      <c r="C50" s="19">
        <v>67968</v>
      </c>
      <c r="D50" s="18">
        <v>38.4</v>
      </c>
      <c r="E50" s="8">
        <f t="shared" si="4"/>
        <v>802</v>
      </c>
      <c r="F50" s="2">
        <f t="shared" si="5"/>
        <v>6.8403990024937658</v>
      </c>
      <c r="G50" s="2" t="e">
        <f>AVERAGE(F$3:F50)</f>
        <v>#REF!</v>
      </c>
      <c r="H50" s="8">
        <f t="shared" si="6"/>
        <v>61.692307692307693</v>
      </c>
      <c r="I50" s="8" t="e">
        <f>AVERAGE(H$3:H50)</f>
        <v>#REF!</v>
      </c>
      <c r="J50" s="2">
        <f t="shared" si="3"/>
        <v>1.0999635435654394</v>
      </c>
    </row>
    <row r="52" spans="1:10" ht="14.1" customHeight="1">
      <c r="B52" s="2" t="s">
        <v>12</v>
      </c>
    </row>
    <row r="53" spans="1:10" ht="14.1" customHeight="1">
      <c r="B53" s="2" t="s">
        <v>13</v>
      </c>
    </row>
    <row r="54" spans="1:10" ht="14.1" customHeight="1">
      <c r="B54" s="2" t="s">
        <v>14</v>
      </c>
    </row>
    <row r="55" spans="1:10" ht="14.1" customHeight="1">
      <c r="B55" s="2" t="s">
        <v>15</v>
      </c>
    </row>
    <row r="56" spans="1:10" ht="14.1" customHeight="1">
      <c r="B56" s="2" t="s">
        <v>16</v>
      </c>
    </row>
    <row r="57" spans="1:10" ht="14.1" customHeight="1">
      <c r="B57" s="2" t="s">
        <v>17</v>
      </c>
    </row>
    <row r="58" spans="1:10" ht="14.1" customHeight="1">
      <c r="B58" s="2" t="s">
        <v>18</v>
      </c>
    </row>
    <row r="59" spans="1:10" ht="14.1" customHeight="1">
      <c r="B59" s="20" t="s">
        <v>23</v>
      </c>
    </row>
    <row r="60" spans="1:10" ht="14.1" customHeight="1">
      <c r="B60" s="2" t="s">
        <v>19</v>
      </c>
    </row>
    <row r="61" spans="1:10" ht="14.1" customHeight="1">
      <c r="B61" s="2" t="s">
        <v>20</v>
      </c>
    </row>
    <row r="62" spans="1:10" ht="14.1" customHeight="1">
      <c r="B62" s="2" t="s">
        <v>21</v>
      </c>
    </row>
    <row r="63" spans="1:10" ht="14.1" customHeight="1">
      <c r="B63" s="2" t="s">
        <v>22</v>
      </c>
    </row>
  </sheetData>
  <printOptions headings="1" gridLines="1"/>
  <pageMargins left="0.499" right="0.499" top="0.499" bottom="0.499" header="0.499" footer="0.499"/>
  <pageSetup paperSize="9" scale="400" orientation="portrait" useFirstPageNumber="1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</dc:creator>
  <cp:lastModifiedBy>Adrien</cp:lastModifiedBy>
  <dcterms:created xsi:type="dcterms:W3CDTF">2011-04-21T16:48:40Z</dcterms:created>
  <dcterms:modified xsi:type="dcterms:W3CDTF">2011-04-21T17:10:35Z</dcterms:modified>
</cp:coreProperties>
</file>